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91D208E9-90FF-42A3-A1C1-9882720FEF31}" xr6:coauthVersionLast="47" xr6:coauthVersionMax="47" xr10:uidLastSave="{00000000-0000-0000-0000-000000000000}"/>
  <bookViews>
    <workbookView xWindow="-120" yWindow="-120" windowWidth="29040" windowHeight="15720" tabRatio="762" activeTab="9" xr2:uid="{00000000-000D-0000-FFFF-FFFF00000000}"/>
  </bookViews>
  <sheets>
    <sheet name="Definitions" sheetId="30" r:id="rId1"/>
    <sheet name="BaseYrInput" sheetId="8" r:id="rId2"/>
    <sheet name="EIAData" sheetId="17" r:id="rId3"/>
    <sheet name="NRCanDetail" sheetId="14" r:id="rId4"/>
    <sheet name="EmploymentData" sheetId="24" r:id="rId5"/>
    <sheet name="Efficiency" sheetId="6" r:id="rId6"/>
    <sheet name="Shares" sheetId="5" r:id="rId7"/>
    <sheet name="Intensity" sheetId="11" r:id="rId8"/>
    <sheet name="AnnualIndices" sheetId="23" r:id="rId9"/>
    <sheet name="FloorSpace" sheetId="12" r:id="rId10"/>
  </sheets>
  <definedNames>
    <definedName name="_ENC1980" localSheetId="8">#REF!</definedName>
    <definedName name="_ENC1980" localSheetId="0">#REF!</definedName>
    <definedName name="_ENC1980">#REF!</definedName>
    <definedName name="_ENC1981" localSheetId="8">#REF!</definedName>
    <definedName name="_ENC1981">#REF!</definedName>
    <definedName name="_ENC1982" localSheetId="8">#REF!</definedName>
    <definedName name="_ENC1982">#REF!</definedName>
    <definedName name="_ENC1983" localSheetId="8">#REF!</definedName>
    <definedName name="_ENC1983">#REF!</definedName>
    <definedName name="_ENC1984" localSheetId="8">#REF!</definedName>
    <definedName name="_ENC1984">#REF!</definedName>
    <definedName name="_ENC1985" localSheetId="8">#REF!</definedName>
    <definedName name="_ENC1985">#REF!</definedName>
    <definedName name="_ENC1986" localSheetId="8">#REF!</definedName>
    <definedName name="_ENC1986">#REF!</definedName>
    <definedName name="_ENC1987" localSheetId="8">#REF!</definedName>
    <definedName name="_ENC1987">#REF!</definedName>
    <definedName name="_ENC1988" localSheetId="8">#REF!</definedName>
    <definedName name="_ENC1988">#REF!</definedName>
    <definedName name="_ENC1989" localSheetId="8">#REF!</definedName>
    <definedName name="_ENC1989">#REF!</definedName>
    <definedName name="_ENC1990" localSheetId="8">#REF!</definedName>
    <definedName name="_ENC1990">#REF!</definedName>
    <definedName name="_ENC1991" localSheetId="8">#REF!</definedName>
    <definedName name="_ENC1991">#REF!</definedName>
    <definedName name="_ENC1992" localSheetId="8">#REF!</definedName>
    <definedName name="_ENC1992">#REF!</definedName>
    <definedName name="_ENC1993" localSheetId="8">#REF!</definedName>
    <definedName name="_ENC1993">#REF!</definedName>
    <definedName name="_ENC1994" localSheetId="8">#REF!</definedName>
    <definedName name="_ENC1994">#REF!</definedName>
    <definedName name="_ENC1995" localSheetId="8">#REF!</definedName>
    <definedName name="_ENC1995">#REF!</definedName>
    <definedName name="_ENC1996" localSheetId="8">#REF!</definedName>
    <definedName name="_ENC1996">#REF!</definedName>
    <definedName name="_ENC1997" localSheetId="8">#REF!</definedName>
    <definedName name="_ENC1997">#REF!</definedName>
    <definedName name="_ENC1998" localSheetId="8">#REF!</definedName>
    <definedName name="_ENC1998">#REF!</definedName>
    <definedName name="_ENC1999" localSheetId="8">#REF!</definedName>
    <definedName name="_ENC1999">#REF!</definedName>
    <definedName name="_ENC2000" localSheetId="8">#REF!</definedName>
    <definedName name="_ENC2000">#REF!</definedName>
    <definedName name="_ENC2001" localSheetId="8">#REF!</definedName>
    <definedName name="_ENC2001">#REF!</definedName>
    <definedName name="_ENC2002" localSheetId="8">#REF!</definedName>
    <definedName name="_ENC2002">#REF!</definedName>
    <definedName name="_ENC2003" localSheetId="8">#REF!</definedName>
    <definedName name="_ENC2003">#REF!</definedName>
    <definedName name="_ENC2004" localSheetId="8">#REF!</definedName>
    <definedName name="_ENC2004">#REF!</definedName>
    <definedName name="_ENC2005" localSheetId="8">#REF!</definedName>
    <definedName name="_ENC2005">#REF!</definedName>
    <definedName name="_ENC2006" localSheetId="8">#REF!</definedName>
    <definedName name="_ENC2006">#REF!</definedName>
    <definedName name="_ENC2007" localSheetId="8">#REF!</definedName>
    <definedName name="_ENC2007">#REF!</definedName>
    <definedName name="_ENC2008" localSheetId="8">#REF!</definedName>
    <definedName name="_ENC2008">#REF!</definedName>
    <definedName name="_ENC2009" localSheetId="8">#REF!</definedName>
    <definedName name="_ENC2009">#REF!</definedName>
    <definedName name="_ENC2010" localSheetId="8">#REF!</definedName>
    <definedName name="_ENC2010">#REF!</definedName>
    <definedName name="_ENC2011" localSheetId="8">#REF!</definedName>
    <definedName name="_ENC2011">#REF!</definedName>
    <definedName name="_ENC2012" localSheetId="8">#REF!</definedName>
    <definedName name="_ENC2012">#REF!</definedName>
    <definedName name="_ENC2013" localSheetId="8">#REF!</definedName>
    <definedName name="_ENC2013">#REF!</definedName>
    <definedName name="_ENC2014" localSheetId="8">#REF!</definedName>
    <definedName name="_ENC2014">#REF!</definedName>
    <definedName name="_ENC2015" localSheetId="8">#REF!</definedName>
    <definedName name="_ENC2015">#REF!</definedName>
    <definedName name="_ENC2016" localSheetId="8">#REF!</definedName>
    <definedName name="_ENC2016">#REF!</definedName>
    <definedName name="_ENC2017" localSheetId="8">#REF!</definedName>
    <definedName name="_ENC2017">#REF!</definedName>
    <definedName name="_ENC2018" localSheetId="8">#REF!</definedName>
    <definedName name="_ENC2018">#REF!</definedName>
    <definedName name="_ENC2019" localSheetId="8">#REF!</definedName>
    <definedName name="_ENC2019">#REF!</definedName>
    <definedName name="_ENC2020" localSheetId="8">#REF!</definedName>
    <definedName name="_ENC2020">#REF!</definedName>
    <definedName name="_ESC1980" localSheetId="8">#REF!</definedName>
    <definedName name="_ESC1980">#REF!</definedName>
    <definedName name="_ESC1981" localSheetId="8">#REF!</definedName>
    <definedName name="_ESC1981">#REF!</definedName>
    <definedName name="_ESC1982" localSheetId="8">#REF!</definedName>
    <definedName name="_ESC1982">#REF!</definedName>
    <definedName name="_ESC1983" localSheetId="8">#REF!</definedName>
    <definedName name="_ESC1983">#REF!</definedName>
    <definedName name="_ESC1984" localSheetId="8">#REF!</definedName>
    <definedName name="_ESC1984">#REF!</definedName>
    <definedName name="_ESC1985" localSheetId="8">#REF!</definedName>
    <definedName name="_ESC1985">#REF!</definedName>
    <definedName name="_ESC1986" localSheetId="8">#REF!</definedName>
    <definedName name="_ESC1986">#REF!</definedName>
    <definedName name="_ESC1987" localSheetId="8">#REF!</definedName>
    <definedName name="_ESC1987">#REF!</definedName>
    <definedName name="_ESC1988" localSheetId="8">#REF!</definedName>
    <definedName name="_ESC1988">#REF!</definedName>
    <definedName name="_ESC1989" localSheetId="8">#REF!</definedName>
    <definedName name="_ESC1989">#REF!</definedName>
    <definedName name="_ESC1990" localSheetId="8">#REF!</definedName>
    <definedName name="_ESC1990">#REF!</definedName>
    <definedName name="_ESC1991" localSheetId="8">#REF!</definedName>
    <definedName name="_ESC1991">#REF!</definedName>
    <definedName name="_ESC1992" localSheetId="8">#REF!</definedName>
    <definedName name="_ESC1992">#REF!</definedName>
    <definedName name="_ESC1993" localSheetId="8">#REF!</definedName>
    <definedName name="_ESC1993">#REF!</definedName>
    <definedName name="_ESC1994" localSheetId="8">#REF!</definedName>
    <definedName name="_ESC1994">#REF!</definedName>
    <definedName name="_ESC1995" localSheetId="8">#REF!</definedName>
    <definedName name="_ESC1995">#REF!</definedName>
    <definedName name="_ESC1996" localSheetId="8">#REF!</definedName>
    <definedName name="_ESC1996">#REF!</definedName>
    <definedName name="_ESC1997" localSheetId="8">#REF!</definedName>
    <definedName name="_ESC1997">#REF!</definedName>
    <definedName name="_ESC1998" localSheetId="8">#REF!</definedName>
    <definedName name="_ESC1998">#REF!</definedName>
    <definedName name="_ESC1999" localSheetId="8">#REF!</definedName>
    <definedName name="_ESC1999">#REF!</definedName>
    <definedName name="_ESC2000" localSheetId="8">#REF!</definedName>
    <definedName name="_ESC2000">#REF!</definedName>
    <definedName name="_ESC2001" localSheetId="8">#REF!</definedName>
    <definedName name="_ESC2001">#REF!</definedName>
    <definedName name="_ESC2002" localSheetId="8">#REF!</definedName>
    <definedName name="_ESC2002">#REF!</definedName>
    <definedName name="_ESC2003" localSheetId="8">#REF!</definedName>
    <definedName name="_ESC2003">#REF!</definedName>
    <definedName name="_ESC2004" localSheetId="8">#REF!</definedName>
    <definedName name="_ESC2004">#REF!</definedName>
    <definedName name="_ESC2005" localSheetId="8">#REF!</definedName>
    <definedName name="_ESC2005">#REF!</definedName>
    <definedName name="_ESC2006" localSheetId="8">#REF!</definedName>
    <definedName name="_ESC2006">#REF!</definedName>
    <definedName name="_ESC2007" localSheetId="8">#REF!</definedName>
    <definedName name="_ESC2007">#REF!</definedName>
    <definedName name="_ESC2008" localSheetId="8">#REF!</definedName>
    <definedName name="_ESC2008">#REF!</definedName>
    <definedName name="_ESC2009" localSheetId="8">#REF!</definedName>
    <definedName name="_ESC2009">#REF!</definedName>
    <definedName name="_ESC2010" localSheetId="8">#REF!</definedName>
    <definedName name="_ESC2010">#REF!</definedName>
    <definedName name="_ESC2011" localSheetId="8">#REF!</definedName>
    <definedName name="_ESC2011">#REF!</definedName>
    <definedName name="_ESC2012" localSheetId="8">#REF!</definedName>
    <definedName name="_ESC2012">#REF!</definedName>
    <definedName name="_ESC2013" localSheetId="8">#REF!</definedName>
    <definedName name="_ESC2013">#REF!</definedName>
    <definedName name="_ESC2014" localSheetId="8">#REF!</definedName>
    <definedName name="_ESC2014">#REF!</definedName>
    <definedName name="_ESC2015" localSheetId="8">#REF!</definedName>
    <definedName name="_ESC2015">#REF!</definedName>
    <definedName name="_ESC2016" localSheetId="8">#REF!</definedName>
    <definedName name="_ESC2016">#REF!</definedName>
    <definedName name="_ESC2017" localSheetId="8">#REF!</definedName>
    <definedName name="_ESC2017">#REF!</definedName>
    <definedName name="_ESC2018" localSheetId="8">#REF!</definedName>
    <definedName name="_ESC2018">#REF!</definedName>
    <definedName name="_ESC2019" localSheetId="8">#REF!</definedName>
    <definedName name="_ESC2019">#REF!</definedName>
    <definedName name="_ESC2020" localSheetId="8">#REF!</definedName>
    <definedName name="_ESC2020">#REF!</definedName>
    <definedName name="_MNT1980" localSheetId="8">#REF!</definedName>
    <definedName name="_MNT1980">#REF!</definedName>
    <definedName name="_MNT1981" localSheetId="8">#REF!</definedName>
    <definedName name="_MNT1981">#REF!</definedName>
    <definedName name="_MNT1982" localSheetId="8">#REF!</definedName>
    <definedName name="_MNT1982">#REF!</definedName>
    <definedName name="_MNT1983" localSheetId="8">#REF!</definedName>
    <definedName name="_MNT1983">#REF!</definedName>
    <definedName name="_MNT1984" localSheetId="8">#REF!</definedName>
    <definedName name="_MNT1984">#REF!</definedName>
    <definedName name="_MNT1985" localSheetId="8">#REF!</definedName>
    <definedName name="_MNT1985">#REF!</definedName>
    <definedName name="_MNT1986" localSheetId="8">#REF!</definedName>
    <definedName name="_MNT1986">#REF!</definedName>
    <definedName name="_MNT1987" localSheetId="8">#REF!</definedName>
    <definedName name="_MNT1987">#REF!</definedName>
    <definedName name="_MNT1988" localSheetId="8">#REF!</definedName>
    <definedName name="_MNT1988">#REF!</definedName>
    <definedName name="_MNT1989" localSheetId="8">#REF!</definedName>
    <definedName name="_MNT1989">#REF!</definedName>
    <definedName name="_MNT1990" localSheetId="8">#REF!</definedName>
    <definedName name="_MNT1990">#REF!</definedName>
    <definedName name="_MNT1991" localSheetId="8">#REF!</definedName>
    <definedName name="_MNT1991">#REF!</definedName>
    <definedName name="_MNT1992" localSheetId="8">#REF!</definedName>
    <definedName name="_MNT1992">#REF!</definedName>
    <definedName name="_MNT1993" localSheetId="8">#REF!</definedName>
    <definedName name="_MNT1993">#REF!</definedName>
    <definedName name="_MNT1994" localSheetId="8">#REF!</definedName>
    <definedName name="_MNT1994">#REF!</definedName>
    <definedName name="_MNT1995" localSheetId="8">#REF!</definedName>
    <definedName name="_MNT1995">#REF!</definedName>
    <definedName name="_MNT1996" localSheetId="8">#REF!</definedName>
    <definedName name="_MNT1996">#REF!</definedName>
    <definedName name="_MNT1997" localSheetId="8">#REF!</definedName>
    <definedName name="_MNT1997">#REF!</definedName>
    <definedName name="_MNT1998" localSheetId="8">#REF!</definedName>
    <definedName name="_MNT1998">#REF!</definedName>
    <definedName name="_MNT1999" localSheetId="8">#REF!</definedName>
    <definedName name="_MNT1999">#REF!</definedName>
    <definedName name="_MNT2000" localSheetId="8">#REF!</definedName>
    <definedName name="_MNT2000">#REF!</definedName>
    <definedName name="_MNT2001" localSheetId="8">#REF!</definedName>
    <definedName name="_MNT2001">#REF!</definedName>
    <definedName name="_MNT2002" localSheetId="8">#REF!</definedName>
    <definedName name="_MNT2002">#REF!</definedName>
    <definedName name="_MNT2003" localSheetId="8">#REF!</definedName>
    <definedName name="_MNT2003">#REF!</definedName>
    <definedName name="_MNT2004" localSheetId="8">#REF!</definedName>
    <definedName name="_MNT2004">#REF!</definedName>
    <definedName name="_MNT2005" localSheetId="8">#REF!</definedName>
    <definedName name="_MNT2005">#REF!</definedName>
    <definedName name="_MNT2006" localSheetId="8">#REF!</definedName>
    <definedName name="_MNT2006">#REF!</definedName>
    <definedName name="_MNT2007" localSheetId="8">#REF!</definedName>
    <definedName name="_MNT2007">#REF!</definedName>
    <definedName name="_MNT2008" localSheetId="8">#REF!</definedName>
    <definedName name="_MNT2008">#REF!</definedName>
    <definedName name="_MNT2009" localSheetId="8">#REF!</definedName>
    <definedName name="_MNT2009">#REF!</definedName>
    <definedName name="_MNT2010" localSheetId="8">#REF!</definedName>
    <definedName name="_MNT2010">#REF!</definedName>
    <definedName name="_MNT2011" localSheetId="8">#REF!</definedName>
    <definedName name="_MNT2011">#REF!</definedName>
    <definedName name="_MNT2012" localSheetId="8">#REF!</definedName>
    <definedName name="_MNT2012">#REF!</definedName>
    <definedName name="_MNT2013" localSheetId="8">#REF!</definedName>
    <definedName name="_MNT2013">#REF!</definedName>
    <definedName name="_MNT2014" localSheetId="8">#REF!</definedName>
    <definedName name="_MNT2014">#REF!</definedName>
    <definedName name="_MNT2015" localSheetId="8">#REF!</definedName>
    <definedName name="_MNT2015">#REF!</definedName>
    <definedName name="_MNT2016" localSheetId="8">#REF!</definedName>
    <definedName name="_MNT2016">#REF!</definedName>
    <definedName name="_MNT2017" localSheetId="8">#REF!</definedName>
    <definedName name="_MNT2017">#REF!</definedName>
    <definedName name="_MNT2018" localSheetId="8">#REF!</definedName>
    <definedName name="_MNT2018">#REF!</definedName>
    <definedName name="_MNT2019" localSheetId="8">#REF!</definedName>
    <definedName name="_MNT2019">#REF!</definedName>
    <definedName name="_MNT2020" localSheetId="8">#REF!</definedName>
    <definedName name="_MNT2020">#REF!</definedName>
    <definedName name="_PAC1980" localSheetId="8">#REF!</definedName>
    <definedName name="_PAC1980">#REF!</definedName>
    <definedName name="_PAC1981" localSheetId="8">#REF!</definedName>
    <definedName name="_PAC1981">#REF!</definedName>
    <definedName name="_PAC1982" localSheetId="8">#REF!</definedName>
    <definedName name="_PAC1982">#REF!</definedName>
    <definedName name="_PAC1983" localSheetId="8">#REF!</definedName>
    <definedName name="_PAC1983">#REF!</definedName>
    <definedName name="_PAC1984" localSheetId="8">#REF!</definedName>
    <definedName name="_PAC1984">#REF!</definedName>
    <definedName name="_PAC1985" localSheetId="8">#REF!</definedName>
    <definedName name="_PAC1985">#REF!</definedName>
    <definedName name="_PAC1986" localSheetId="8">#REF!</definedName>
    <definedName name="_PAC1986">#REF!</definedName>
    <definedName name="_PAC1987" localSheetId="8">#REF!</definedName>
    <definedName name="_PAC1987">#REF!</definedName>
    <definedName name="_PAC1988" localSheetId="8">#REF!</definedName>
    <definedName name="_PAC1988">#REF!</definedName>
    <definedName name="_PAC1989" localSheetId="8">#REF!</definedName>
    <definedName name="_PAC1989">#REF!</definedName>
    <definedName name="_PAC1990" localSheetId="8">#REF!</definedName>
    <definedName name="_PAC1990">#REF!</definedName>
    <definedName name="_PAC1991" localSheetId="8">#REF!</definedName>
    <definedName name="_PAC1991">#REF!</definedName>
    <definedName name="_PAC1992" localSheetId="8">#REF!</definedName>
    <definedName name="_PAC1992">#REF!</definedName>
    <definedName name="_PAC1993" localSheetId="8">#REF!</definedName>
    <definedName name="_PAC1993">#REF!</definedName>
    <definedName name="_PAC1994" localSheetId="8">#REF!</definedName>
    <definedName name="_PAC1994">#REF!</definedName>
    <definedName name="_PAC1995" localSheetId="8">#REF!</definedName>
    <definedName name="_PAC1995">#REF!</definedName>
    <definedName name="_PAC1996" localSheetId="8">#REF!</definedName>
    <definedName name="_PAC1996">#REF!</definedName>
    <definedName name="_PAC1997" localSheetId="8">#REF!</definedName>
    <definedName name="_PAC1997">#REF!</definedName>
    <definedName name="_PAC1998" localSheetId="8">#REF!</definedName>
    <definedName name="_PAC1998">#REF!</definedName>
    <definedName name="_PAC1999" localSheetId="8">#REF!</definedName>
    <definedName name="_PAC1999">#REF!</definedName>
    <definedName name="_PAC2000" localSheetId="8">#REF!</definedName>
    <definedName name="_PAC2000">#REF!</definedName>
    <definedName name="_PAC2001" localSheetId="8">#REF!</definedName>
    <definedName name="_PAC2001">#REF!</definedName>
    <definedName name="_PAC2002" localSheetId="8">#REF!</definedName>
    <definedName name="_PAC2002">#REF!</definedName>
    <definedName name="_PAC2003" localSheetId="8">#REF!</definedName>
    <definedName name="_PAC2003">#REF!</definedName>
    <definedName name="_PAC2004" localSheetId="8">#REF!</definedName>
    <definedName name="_PAC2004">#REF!</definedName>
    <definedName name="_PAC2005" localSheetId="8">#REF!</definedName>
    <definedName name="_PAC2005">#REF!</definedName>
    <definedName name="_PAC2006" localSheetId="8">#REF!</definedName>
    <definedName name="_PAC2006">#REF!</definedName>
    <definedName name="_PAC2007" localSheetId="8">#REF!</definedName>
    <definedName name="_PAC2007">#REF!</definedName>
    <definedName name="_PAC2008" localSheetId="8">#REF!</definedName>
    <definedName name="_PAC2008">#REF!</definedName>
    <definedName name="_PAC2009" localSheetId="8">#REF!</definedName>
    <definedName name="_PAC2009">#REF!</definedName>
    <definedName name="_PAC2010" localSheetId="8">#REF!</definedName>
    <definedName name="_PAC2010">#REF!</definedName>
    <definedName name="_PAC2011" localSheetId="8">#REF!</definedName>
    <definedName name="_PAC2011">#REF!</definedName>
    <definedName name="_PAC2012" localSheetId="8">#REF!</definedName>
    <definedName name="_PAC2012">#REF!</definedName>
    <definedName name="_PAC2013" localSheetId="8">#REF!</definedName>
    <definedName name="_PAC2013">#REF!</definedName>
    <definedName name="_PAC2014" localSheetId="8">#REF!</definedName>
    <definedName name="_PAC2014">#REF!</definedName>
    <definedName name="_PAC2015" localSheetId="8">#REF!</definedName>
    <definedName name="_PAC2015">#REF!</definedName>
    <definedName name="_PAC2016" localSheetId="8">#REF!</definedName>
    <definedName name="_PAC2016">#REF!</definedName>
    <definedName name="_PAC2017" localSheetId="8">#REF!</definedName>
    <definedName name="_PAC2017">#REF!</definedName>
    <definedName name="_PAC2018" localSheetId="8">#REF!</definedName>
    <definedName name="_PAC2018">#REF!</definedName>
    <definedName name="_PAC2019" localSheetId="8">#REF!</definedName>
    <definedName name="_PAC2019">#REF!</definedName>
    <definedName name="_PAC2020" localSheetId="8">#REF!</definedName>
    <definedName name="_PAC2020">#REF!</definedName>
    <definedName name="_WNC1980" localSheetId="8">#REF!</definedName>
    <definedName name="_WNC1980">#REF!</definedName>
    <definedName name="_WNC1981" localSheetId="8">#REF!</definedName>
    <definedName name="_WNC1981">#REF!</definedName>
    <definedName name="_WNC1982" localSheetId="8">#REF!</definedName>
    <definedName name="_WNC1982">#REF!</definedName>
    <definedName name="_WNC1983" localSheetId="8">#REF!</definedName>
    <definedName name="_WNC1983">#REF!</definedName>
    <definedName name="_WNC1984" localSheetId="8">#REF!</definedName>
    <definedName name="_WNC1984">#REF!</definedName>
    <definedName name="_WNC1985" localSheetId="8">#REF!</definedName>
    <definedName name="_WNC1985">#REF!</definedName>
    <definedName name="_WNC1986" localSheetId="8">#REF!</definedName>
    <definedName name="_WNC1986">#REF!</definedName>
    <definedName name="_WNC1987" localSheetId="8">#REF!</definedName>
    <definedName name="_WNC1987">#REF!</definedName>
    <definedName name="_WNC1988" localSheetId="8">#REF!</definedName>
    <definedName name="_WNC1988">#REF!</definedName>
    <definedName name="_WNC1989" localSheetId="8">#REF!</definedName>
    <definedName name="_WNC1989">#REF!</definedName>
    <definedName name="_WNC1990" localSheetId="8">#REF!</definedName>
    <definedName name="_WNC1990">#REF!</definedName>
    <definedName name="_WNC1991" localSheetId="8">#REF!</definedName>
    <definedName name="_WNC1991">#REF!</definedName>
    <definedName name="_WNC1992" localSheetId="8">#REF!</definedName>
    <definedName name="_WNC1992">#REF!</definedName>
    <definedName name="_WNC1993" localSheetId="8">#REF!</definedName>
    <definedName name="_WNC1993">#REF!</definedName>
    <definedName name="_WNC1994" localSheetId="8">#REF!</definedName>
    <definedName name="_WNC1994">#REF!</definedName>
    <definedName name="_WNC1995" localSheetId="8">#REF!</definedName>
    <definedName name="_WNC1995">#REF!</definedName>
    <definedName name="_WNC1996" localSheetId="8">#REF!</definedName>
    <definedName name="_WNC1996">#REF!</definedName>
    <definedName name="_WNC1997" localSheetId="8">#REF!</definedName>
    <definedName name="_WNC1997">#REF!</definedName>
    <definedName name="_WNC1998" localSheetId="8">#REF!</definedName>
    <definedName name="_WNC1998">#REF!</definedName>
    <definedName name="_WNC1999" localSheetId="8">#REF!</definedName>
    <definedName name="_WNC1999">#REF!</definedName>
    <definedName name="_WNC2000" localSheetId="8">#REF!</definedName>
    <definedName name="_WNC2000">#REF!</definedName>
    <definedName name="_WNC2001" localSheetId="8">#REF!</definedName>
    <definedName name="_WNC2001">#REF!</definedName>
    <definedName name="_WNC2002" localSheetId="8">#REF!</definedName>
    <definedName name="_WNC2002">#REF!</definedName>
    <definedName name="_WNC2003" localSheetId="8">#REF!</definedName>
    <definedName name="_WNC2003">#REF!</definedName>
    <definedName name="_WNC2004" localSheetId="8">#REF!</definedName>
    <definedName name="_WNC2004">#REF!</definedName>
    <definedName name="_WNC2005" localSheetId="8">#REF!</definedName>
    <definedName name="_WNC2005">#REF!</definedName>
    <definedName name="_WNC2006" localSheetId="8">#REF!</definedName>
    <definedName name="_WNC2006">#REF!</definedName>
    <definedName name="_WNC2007" localSheetId="8">#REF!</definedName>
    <definedName name="_WNC2007">#REF!</definedName>
    <definedName name="_WNC2008" localSheetId="8">#REF!</definedName>
    <definedName name="_WNC2008">#REF!</definedName>
    <definedName name="_WNC2009" localSheetId="8">#REF!</definedName>
    <definedName name="_WNC2009">#REF!</definedName>
    <definedName name="_WNC2010" localSheetId="8">#REF!</definedName>
    <definedName name="_WNC2010">#REF!</definedName>
    <definedName name="_WNC2011" localSheetId="8">#REF!</definedName>
    <definedName name="_WNC2011">#REF!</definedName>
    <definedName name="_WNC2012" localSheetId="8">#REF!</definedName>
    <definedName name="_WNC2012">#REF!</definedName>
    <definedName name="_WNC2013" localSheetId="8">#REF!</definedName>
    <definedName name="_WNC2013">#REF!</definedName>
    <definedName name="_WNC2014" localSheetId="8">#REF!</definedName>
    <definedName name="_WNC2014">#REF!</definedName>
    <definedName name="_WNC2015" localSheetId="8">#REF!</definedName>
    <definedName name="_WNC2015">#REF!</definedName>
    <definedName name="_WNC2016" localSheetId="8">#REF!</definedName>
    <definedName name="_WNC2016">#REF!</definedName>
    <definedName name="_WNC2017" localSheetId="8">#REF!</definedName>
    <definedName name="_WNC2017">#REF!</definedName>
    <definedName name="_WNC2018" localSheetId="8">#REF!</definedName>
    <definedName name="_WNC2018">#REF!</definedName>
    <definedName name="_WNC2019" localSheetId="8">#REF!</definedName>
    <definedName name="_WNC2019">#REF!</definedName>
    <definedName name="_WNC2020" localSheetId="8">#REF!</definedName>
    <definedName name="_WNC2020">#REF!</definedName>
    <definedName name="_WSC1980" localSheetId="8">#REF!</definedName>
    <definedName name="_WSC1980">#REF!</definedName>
    <definedName name="_WSC1981" localSheetId="8">#REF!</definedName>
    <definedName name="_WSC1981">#REF!</definedName>
    <definedName name="_WSC1982" localSheetId="8">#REF!</definedName>
    <definedName name="_WSC1982">#REF!</definedName>
    <definedName name="_WSC1983" localSheetId="8">#REF!</definedName>
    <definedName name="_WSC1983">#REF!</definedName>
    <definedName name="_WSC1984" localSheetId="8">#REF!</definedName>
    <definedName name="_WSC1984">#REF!</definedName>
    <definedName name="_WSC1985" localSheetId="8">#REF!</definedName>
    <definedName name="_WSC1985">#REF!</definedName>
    <definedName name="_WSC1986" localSheetId="8">#REF!</definedName>
    <definedName name="_WSC1986">#REF!</definedName>
    <definedName name="_WSC1987" localSheetId="8">#REF!</definedName>
    <definedName name="_WSC1987">#REF!</definedName>
    <definedName name="_WSC1988" localSheetId="8">#REF!</definedName>
    <definedName name="_WSC1988">#REF!</definedName>
    <definedName name="_WSC1989" localSheetId="8">#REF!</definedName>
    <definedName name="_WSC1989">#REF!</definedName>
    <definedName name="_WSC1990" localSheetId="8">#REF!</definedName>
    <definedName name="_WSC1990">#REF!</definedName>
    <definedName name="_WSC1991" localSheetId="8">#REF!</definedName>
    <definedName name="_WSC1991">#REF!</definedName>
    <definedName name="_WSC1992" localSheetId="8">#REF!</definedName>
    <definedName name="_WSC1992">#REF!</definedName>
    <definedName name="_WSC1993" localSheetId="8">#REF!</definedName>
    <definedName name="_WSC1993">#REF!</definedName>
    <definedName name="_WSC1994" localSheetId="8">#REF!</definedName>
    <definedName name="_WSC1994">#REF!</definedName>
    <definedName name="_WSC1995" localSheetId="8">#REF!</definedName>
    <definedName name="_WSC1995">#REF!</definedName>
    <definedName name="_WSC1996" localSheetId="8">#REF!</definedName>
    <definedName name="_WSC1996">#REF!</definedName>
    <definedName name="_WSC1997" localSheetId="8">#REF!</definedName>
    <definedName name="_WSC1997">#REF!</definedName>
    <definedName name="_WSC1998" localSheetId="8">#REF!</definedName>
    <definedName name="_WSC1998">#REF!</definedName>
    <definedName name="_WSC1999" localSheetId="8">#REF!</definedName>
    <definedName name="_WSC1999">#REF!</definedName>
    <definedName name="_WSC2000" localSheetId="8">#REF!</definedName>
    <definedName name="_WSC2000">#REF!</definedName>
    <definedName name="_WSC2001" localSheetId="8">#REF!</definedName>
    <definedName name="_WSC2001">#REF!</definedName>
    <definedName name="_WSC2002" localSheetId="8">#REF!</definedName>
    <definedName name="_WSC2002">#REF!</definedName>
    <definedName name="_WSC2003" localSheetId="8">#REF!</definedName>
    <definedName name="_WSC2003">#REF!</definedName>
    <definedName name="_WSC2004" localSheetId="8">#REF!</definedName>
    <definedName name="_WSC2004">#REF!</definedName>
    <definedName name="_WSC2005" localSheetId="8">#REF!</definedName>
    <definedName name="_WSC2005">#REF!</definedName>
    <definedName name="_WSC2006" localSheetId="8">#REF!</definedName>
    <definedName name="_WSC2006">#REF!</definedName>
    <definedName name="_WSC2007" localSheetId="8">#REF!</definedName>
    <definedName name="_WSC2007">#REF!</definedName>
    <definedName name="_WSC2008" localSheetId="8">#REF!</definedName>
    <definedName name="_WSC2008">#REF!</definedName>
    <definedName name="_WSC2009" localSheetId="8">#REF!</definedName>
    <definedName name="_WSC2009">#REF!</definedName>
    <definedName name="_WSC2010" localSheetId="8">#REF!</definedName>
    <definedName name="_WSC2010">#REF!</definedName>
    <definedName name="_WSC2011" localSheetId="8">#REF!</definedName>
    <definedName name="_WSC2011">#REF!</definedName>
    <definedName name="_WSC2012" localSheetId="8">#REF!</definedName>
    <definedName name="_WSC2012">#REF!</definedName>
    <definedName name="_WSC2013" localSheetId="8">#REF!</definedName>
    <definedName name="_WSC2013">#REF!</definedName>
    <definedName name="_WSC2014" localSheetId="8">#REF!</definedName>
    <definedName name="_WSC2014">#REF!</definedName>
    <definedName name="_WSC2015" localSheetId="8">#REF!</definedName>
    <definedName name="_WSC2015">#REF!</definedName>
    <definedName name="_WSC2016" localSheetId="8">#REF!</definedName>
    <definedName name="_WSC2016">#REF!</definedName>
    <definedName name="_WSC2017" localSheetId="8">#REF!</definedName>
    <definedName name="_WSC2017">#REF!</definedName>
    <definedName name="_WSC2018" localSheetId="8">#REF!</definedName>
    <definedName name="_WSC2018">#REF!</definedName>
    <definedName name="_WSC2019" localSheetId="8">#REF!</definedName>
    <definedName name="_WSC2019">#REF!</definedName>
    <definedName name="_WSC2020" localSheetId="8">#REF!</definedName>
    <definedName name="_WSC2020">#REF!</definedName>
    <definedName name="AnnCool1980" localSheetId="8">#REF!</definedName>
    <definedName name="AnnCool1980">#REF!</definedName>
    <definedName name="AnnCool1981" localSheetId="8">#REF!</definedName>
    <definedName name="AnnCool1981">#REF!</definedName>
    <definedName name="AnnCool1982" localSheetId="8">#REF!</definedName>
    <definedName name="AnnCool1982">#REF!</definedName>
    <definedName name="AnnCool1983" localSheetId="8">#REF!</definedName>
    <definedName name="AnnCool1983">#REF!</definedName>
    <definedName name="AnnCool1984" localSheetId="8">#REF!</definedName>
    <definedName name="AnnCool1984">#REF!</definedName>
    <definedName name="AnnCool1985" localSheetId="8">#REF!</definedName>
    <definedName name="AnnCool1985">#REF!</definedName>
    <definedName name="AnnCool1986" localSheetId="8">#REF!</definedName>
    <definedName name="AnnCool1986">#REF!</definedName>
    <definedName name="AnnCool1987" localSheetId="8">#REF!</definedName>
    <definedName name="AnnCool1987">#REF!</definedName>
    <definedName name="AnnCool1988" localSheetId="8">#REF!</definedName>
    <definedName name="AnnCool1988">#REF!</definedName>
    <definedName name="AnnCool1989" localSheetId="8">#REF!</definedName>
    <definedName name="AnnCool1989">#REF!</definedName>
    <definedName name="AnnCool1990" localSheetId="8">#REF!</definedName>
    <definedName name="AnnCool1990">#REF!</definedName>
    <definedName name="AnnCool1991" localSheetId="8">#REF!</definedName>
    <definedName name="AnnCool1991">#REF!</definedName>
    <definedName name="AnnCool1992" localSheetId="8">#REF!</definedName>
    <definedName name="AnnCool1992">#REF!</definedName>
    <definedName name="AnnCool1993" localSheetId="8">#REF!</definedName>
    <definedName name="AnnCool1993">#REF!</definedName>
    <definedName name="AnnCool1994" localSheetId="8">#REF!</definedName>
    <definedName name="AnnCool1994">#REF!</definedName>
    <definedName name="AnnCool1995" localSheetId="8">#REF!</definedName>
    <definedName name="AnnCool1995">#REF!</definedName>
    <definedName name="AnnCool1996" localSheetId="8">#REF!</definedName>
    <definedName name="AnnCool1996">#REF!</definedName>
    <definedName name="AnnCool1997" localSheetId="8">#REF!</definedName>
    <definedName name="AnnCool1997">#REF!</definedName>
    <definedName name="AnnCool1998" localSheetId="8">#REF!</definedName>
    <definedName name="AnnCool1998">#REF!</definedName>
    <definedName name="AnnCool1999" localSheetId="8">#REF!</definedName>
    <definedName name="AnnCool1999">#REF!</definedName>
    <definedName name="AnnCool2000" localSheetId="8">#REF!</definedName>
    <definedName name="AnnCool2000">#REF!</definedName>
    <definedName name="AnnCool2001" localSheetId="8">#REF!</definedName>
    <definedName name="AnnCool2001">#REF!</definedName>
    <definedName name="AnnCool2002" localSheetId="8">#REF!</definedName>
    <definedName name="AnnCool2002">#REF!</definedName>
    <definedName name="AnnCool2003" localSheetId="8">#REF!</definedName>
    <definedName name="AnnCool2003">#REF!</definedName>
    <definedName name="AnnCool2004" localSheetId="8">#REF!</definedName>
    <definedName name="AnnCool2004">#REF!</definedName>
    <definedName name="AnnCool2005" localSheetId="8">#REF!</definedName>
    <definedName name="AnnCool2005">#REF!</definedName>
    <definedName name="AnnCool2006" localSheetId="8">#REF!</definedName>
    <definedName name="AnnCool2006">#REF!</definedName>
    <definedName name="AnnCool2007" localSheetId="8">#REF!</definedName>
    <definedName name="AnnCool2007">#REF!</definedName>
    <definedName name="AnnCool2008" localSheetId="8">#REF!</definedName>
    <definedName name="AnnCool2008">#REF!</definedName>
    <definedName name="AnnCool2009" localSheetId="8">#REF!</definedName>
    <definedName name="AnnCool2009">#REF!</definedName>
    <definedName name="AnnCool2010" localSheetId="8">#REF!</definedName>
    <definedName name="AnnCool2010">#REF!</definedName>
    <definedName name="AnnCool2011" localSheetId="8">#REF!</definedName>
    <definedName name="AnnCool2011">#REF!</definedName>
    <definedName name="AnnCool2012" localSheetId="8">#REF!</definedName>
    <definedName name="AnnCool2012">#REF!</definedName>
    <definedName name="AnnCool2013" localSheetId="8">#REF!</definedName>
    <definedName name="AnnCool2013">#REF!</definedName>
    <definedName name="AnnCool2014" localSheetId="8">#REF!</definedName>
    <definedName name="AnnCool2014">#REF!</definedName>
    <definedName name="AnnCool2015" localSheetId="8">#REF!</definedName>
    <definedName name="AnnCool2015">#REF!</definedName>
    <definedName name="AnnCool2016" localSheetId="8">#REF!</definedName>
    <definedName name="AnnCool2016">#REF!</definedName>
    <definedName name="AnnCool2017" localSheetId="8">#REF!</definedName>
    <definedName name="AnnCool2017">#REF!</definedName>
    <definedName name="AnnCool2018" localSheetId="8">#REF!</definedName>
    <definedName name="AnnCool2018">#REF!</definedName>
    <definedName name="AnnCool2019" localSheetId="8">#REF!</definedName>
    <definedName name="AnnCool2019">#REF!</definedName>
    <definedName name="AnnCool2020" localSheetId="8">#REF!</definedName>
    <definedName name="AnnCool2020">#REF!</definedName>
    <definedName name="AnnHeat1980" localSheetId="8">#REF!</definedName>
    <definedName name="AnnHeat1980">#REF!</definedName>
    <definedName name="AnnHeat1981" localSheetId="8">#REF!</definedName>
    <definedName name="AnnHeat1981">#REF!</definedName>
    <definedName name="AnnHeat1982" localSheetId="8">#REF!</definedName>
    <definedName name="AnnHeat1982">#REF!</definedName>
    <definedName name="AnnHeat1983" localSheetId="8">#REF!</definedName>
    <definedName name="AnnHeat1983">#REF!</definedName>
    <definedName name="AnnHeat1984" localSheetId="8">#REF!</definedName>
    <definedName name="AnnHeat1984">#REF!</definedName>
    <definedName name="AnnHeat1985" localSheetId="8">#REF!</definedName>
    <definedName name="AnnHeat1985">#REF!</definedName>
    <definedName name="AnnHeat1986" localSheetId="8">#REF!</definedName>
    <definedName name="AnnHeat1986">#REF!</definedName>
    <definedName name="AnnHeat1987" localSheetId="8">#REF!</definedName>
    <definedName name="AnnHeat1987">#REF!</definedName>
    <definedName name="AnnHeat1988" localSheetId="8">#REF!</definedName>
    <definedName name="AnnHeat1988">#REF!</definedName>
    <definedName name="AnnHeat1989" localSheetId="8">#REF!</definedName>
    <definedName name="AnnHeat1989">#REF!</definedName>
    <definedName name="AnnHeat1990" localSheetId="8">#REF!</definedName>
    <definedName name="AnnHeat1990">#REF!</definedName>
    <definedName name="AnnHeat1991" localSheetId="8">#REF!</definedName>
    <definedName name="AnnHeat1991">#REF!</definedName>
    <definedName name="AnnHeat1992" localSheetId="8">#REF!</definedName>
    <definedName name="AnnHeat1992">#REF!</definedName>
    <definedName name="AnnHeat1993" localSheetId="8">#REF!</definedName>
    <definedName name="AnnHeat1993">#REF!</definedName>
    <definedName name="AnnHeat1994" localSheetId="8">#REF!</definedName>
    <definedName name="AnnHeat1994">#REF!</definedName>
    <definedName name="AnnHeat1995" localSheetId="8">#REF!</definedName>
    <definedName name="AnnHeat1995">#REF!</definedName>
    <definedName name="AnnHeat1996" localSheetId="8">#REF!</definedName>
    <definedName name="AnnHeat1996">#REF!</definedName>
    <definedName name="AnnHeat1997" localSheetId="8">#REF!</definedName>
    <definedName name="AnnHeat1997">#REF!</definedName>
    <definedName name="AnnHeat1998" localSheetId="8">#REF!</definedName>
    <definedName name="AnnHeat1998">#REF!</definedName>
    <definedName name="AnnHeat1999" localSheetId="8">#REF!</definedName>
    <definedName name="AnnHeat1999">#REF!</definedName>
    <definedName name="AnnHeat2000" localSheetId="8">#REF!</definedName>
    <definedName name="AnnHeat2000">#REF!</definedName>
    <definedName name="AnnHeat2001" localSheetId="8">#REF!</definedName>
    <definedName name="AnnHeat2001">#REF!</definedName>
    <definedName name="AnnHeat2002" localSheetId="8">#REF!</definedName>
    <definedName name="AnnHeat2002">#REF!</definedName>
    <definedName name="AnnHeat2003" localSheetId="8">#REF!</definedName>
    <definedName name="AnnHeat2003">#REF!</definedName>
    <definedName name="AnnHeat2004" localSheetId="8">#REF!</definedName>
    <definedName name="AnnHeat2004">#REF!</definedName>
    <definedName name="AnnHeat2005" localSheetId="8">#REF!</definedName>
    <definedName name="AnnHeat2005">#REF!</definedName>
    <definedName name="AnnHeat2006" localSheetId="8">#REF!</definedName>
    <definedName name="AnnHeat2006">#REF!</definedName>
    <definedName name="AnnHeat2007" localSheetId="8">#REF!</definedName>
    <definedName name="AnnHeat2007">#REF!</definedName>
    <definedName name="AnnHeat2008" localSheetId="8">#REF!</definedName>
    <definedName name="AnnHeat2008">#REF!</definedName>
    <definedName name="AnnHeat2009" localSheetId="8">#REF!</definedName>
    <definedName name="AnnHeat2009">#REF!</definedName>
    <definedName name="AnnHeat2010" localSheetId="8">#REF!</definedName>
    <definedName name="AnnHeat2010">#REF!</definedName>
    <definedName name="AnnHeat2011" localSheetId="8">#REF!</definedName>
    <definedName name="AnnHeat2011">#REF!</definedName>
    <definedName name="AnnHeat2012" localSheetId="8">#REF!</definedName>
    <definedName name="AnnHeat2012">#REF!</definedName>
    <definedName name="AnnHeat2013" localSheetId="8">#REF!</definedName>
    <definedName name="AnnHeat2013">#REF!</definedName>
    <definedName name="AnnHeat2014" localSheetId="8">#REF!</definedName>
    <definedName name="AnnHeat2014">#REF!</definedName>
    <definedName name="AnnHeat2015" localSheetId="8">#REF!</definedName>
    <definedName name="AnnHeat2015">#REF!</definedName>
    <definedName name="AnnHeat2016" localSheetId="8">#REF!</definedName>
    <definedName name="AnnHeat2016">#REF!</definedName>
    <definedName name="AnnHeat2017" localSheetId="8">#REF!</definedName>
    <definedName name="AnnHeat2017">#REF!</definedName>
    <definedName name="AnnHeat2018" localSheetId="8">#REF!</definedName>
    <definedName name="AnnHeat2018">#REF!</definedName>
    <definedName name="AnnHeat2019" localSheetId="8">#REF!</definedName>
    <definedName name="AnnHeat2019">#REF!</definedName>
    <definedName name="AnnHeat2020" localSheetId="8">#REF!</definedName>
    <definedName name="AnnHeat2020">#REF!</definedName>
    <definedName name="BaseShares" localSheetId="8">#REF!</definedName>
    <definedName name="BaseShares">#REF!</definedName>
    <definedName name="ElectricSales_NENG" localSheetId="8">#REF!</definedName>
    <definedName name="ElectricSales_NENG">#REF!</definedName>
    <definedName name="EndUses" localSheetId="8">#REF!</definedName>
    <definedName name="EndUses" localSheetId="0">#REF!</definedName>
    <definedName name="EndUses">#REF!</definedName>
    <definedName name="MATL1980" localSheetId="8">#REF!</definedName>
    <definedName name="MATL1980" localSheetId="0">#REF!</definedName>
    <definedName name="MATL1980">#REF!</definedName>
    <definedName name="MATL1981" localSheetId="8">#REF!</definedName>
    <definedName name="MATL1981">#REF!</definedName>
    <definedName name="MATL1982" localSheetId="8">#REF!</definedName>
    <definedName name="MATL1982">#REF!</definedName>
    <definedName name="MATL1983" localSheetId="8">#REF!</definedName>
    <definedName name="MATL1983">#REF!</definedName>
    <definedName name="MATL1984" localSheetId="8">#REF!</definedName>
    <definedName name="MATL1984">#REF!</definedName>
    <definedName name="MATL1985" localSheetId="8">#REF!</definedName>
    <definedName name="MATL1985">#REF!</definedName>
    <definedName name="MATL1986" localSheetId="8">#REF!</definedName>
    <definedName name="MATL1986">#REF!</definedName>
    <definedName name="MATL1987" localSheetId="8">#REF!</definedName>
    <definedName name="MATL1987">#REF!</definedName>
    <definedName name="MATL1988" localSheetId="8">#REF!</definedName>
    <definedName name="MATL1988">#REF!</definedName>
    <definedName name="MATL1989" localSheetId="8">#REF!</definedName>
    <definedName name="MATL1989">#REF!</definedName>
    <definedName name="MATL1990" localSheetId="8">#REF!</definedName>
    <definedName name="MATL1990">#REF!</definedName>
    <definedName name="MATL1991" localSheetId="8">#REF!</definedName>
    <definedName name="MATL1991">#REF!</definedName>
    <definedName name="MATL1992" localSheetId="8">#REF!</definedName>
    <definedName name="MATL1992">#REF!</definedName>
    <definedName name="MATL1993" localSheetId="8">#REF!</definedName>
    <definedName name="MATL1993">#REF!</definedName>
    <definedName name="MATL1994" localSheetId="8">#REF!</definedName>
    <definedName name="MATL1994">#REF!</definedName>
    <definedName name="MATL1995" localSheetId="8">#REF!</definedName>
    <definedName name="MATL1995">#REF!</definedName>
    <definedName name="MATL1996" localSheetId="8">#REF!</definedName>
    <definedName name="MATL1996">#REF!</definedName>
    <definedName name="MATL1997" localSheetId="8">#REF!</definedName>
    <definedName name="MATL1997">#REF!</definedName>
    <definedName name="MATL1998" localSheetId="8">#REF!</definedName>
    <definedName name="MATL1998">#REF!</definedName>
    <definedName name="MATL1999" localSheetId="8">#REF!</definedName>
    <definedName name="MATL1999">#REF!</definedName>
    <definedName name="MATL2000" localSheetId="8">#REF!</definedName>
    <definedName name="MATL2000">#REF!</definedName>
    <definedName name="MATL2001" localSheetId="8">#REF!</definedName>
    <definedName name="MATL2001">#REF!</definedName>
    <definedName name="MATL2002" localSheetId="8">#REF!</definedName>
    <definedName name="MATL2002">#REF!</definedName>
    <definedName name="MATL2003" localSheetId="8">#REF!</definedName>
    <definedName name="MATL2003">#REF!</definedName>
    <definedName name="MATL2004" localSheetId="8">#REF!</definedName>
    <definedName name="MATL2004">#REF!</definedName>
    <definedName name="MATL2005" localSheetId="8">#REF!</definedName>
    <definedName name="MATL2005">#REF!</definedName>
    <definedName name="MATL2006" localSheetId="8">#REF!</definedName>
    <definedName name="MATL2006">#REF!</definedName>
    <definedName name="MATL2007" localSheetId="8">#REF!</definedName>
    <definedName name="MATL2007">#REF!</definedName>
    <definedName name="MATL2008" localSheetId="8">#REF!</definedName>
    <definedName name="MATL2008">#REF!</definedName>
    <definedName name="MATL2009" localSheetId="8">#REF!</definedName>
    <definedName name="MATL2009">#REF!</definedName>
    <definedName name="MATL2010" localSheetId="8">#REF!</definedName>
    <definedName name="MATL2010">#REF!</definedName>
    <definedName name="MATL2011" localSheetId="8">#REF!</definedName>
    <definedName name="MATL2011">#REF!</definedName>
    <definedName name="MATL2012" localSheetId="8">#REF!</definedName>
    <definedName name="MATL2012">#REF!</definedName>
    <definedName name="MATL2013" localSheetId="8">#REF!</definedName>
    <definedName name="MATL2013">#REF!</definedName>
    <definedName name="MATL2014" localSheetId="8">#REF!</definedName>
    <definedName name="MATL2014">#REF!</definedName>
    <definedName name="MATL2015" localSheetId="8">#REF!</definedName>
    <definedName name="MATL2015">#REF!</definedName>
    <definedName name="MATL2016" localSheetId="8">#REF!</definedName>
    <definedName name="MATL2016">#REF!</definedName>
    <definedName name="MATL2017" localSheetId="8">#REF!</definedName>
    <definedName name="MATL2017">#REF!</definedName>
    <definedName name="MATL2018" localSheetId="8">#REF!</definedName>
    <definedName name="MATL2018">#REF!</definedName>
    <definedName name="MATL2019" localSheetId="8">#REF!</definedName>
    <definedName name="MATL2019">#REF!</definedName>
    <definedName name="MATL2020" localSheetId="8">#REF!</definedName>
    <definedName name="MATL2020">#REF!</definedName>
    <definedName name="MonMult1" localSheetId="8">#REF!</definedName>
    <definedName name="MonMult1">#REF!</definedName>
    <definedName name="MonMult10" localSheetId="8">#REF!</definedName>
    <definedName name="MonMult10">#REF!</definedName>
    <definedName name="MonMult11" localSheetId="8">#REF!</definedName>
    <definedName name="MonMult11">#REF!</definedName>
    <definedName name="MonMult12" localSheetId="8">#REF!</definedName>
    <definedName name="MonMult12">#REF!</definedName>
    <definedName name="MonMult2" localSheetId="8">#REF!</definedName>
    <definedName name="MonMult2">#REF!</definedName>
    <definedName name="MonMult3" localSheetId="8">#REF!</definedName>
    <definedName name="MonMult3">#REF!</definedName>
    <definedName name="MonMult4" localSheetId="8">#REF!</definedName>
    <definedName name="MonMult4">#REF!</definedName>
    <definedName name="MonMult5" localSheetId="8">#REF!</definedName>
    <definedName name="MonMult5">#REF!</definedName>
    <definedName name="MonMult6" localSheetId="8">#REF!</definedName>
    <definedName name="MonMult6">#REF!</definedName>
    <definedName name="MonMult7" localSheetId="8">#REF!</definedName>
    <definedName name="MonMult7">#REF!</definedName>
    <definedName name="MonMult8" localSheetId="8">#REF!</definedName>
    <definedName name="MonMult8">#REF!</definedName>
    <definedName name="MonMult9" localSheetId="8">#REF!</definedName>
    <definedName name="MonMult9">#REF!</definedName>
    <definedName name="NENG1980" localSheetId="8">#REF!</definedName>
    <definedName name="NENG1980">#REF!</definedName>
    <definedName name="NENG1981" localSheetId="8">#REF!</definedName>
    <definedName name="NENG1981">#REF!</definedName>
    <definedName name="NENG1982" localSheetId="8">#REF!</definedName>
    <definedName name="NENG1982">#REF!</definedName>
    <definedName name="NENG1983" localSheetId="8">#REF!</definedName>
    <definedName name="NENG1983">#REF!</definedName>
    <definedName name="NENG1984" localSheetId="8">#REF!</definedName>
    <definedName name="NENG1984">#REF!</definedName>
    <definedName name="NENG1985" localSheetId="8">#REF!</definedName>
    <definedName name="NENG1985">#REF!</definedName>
    <definedName name="NENG1986" localSheetId="8">#REF!</definedName>
    <definedName name="NENG1986">#REF!</definedName>
    <definedName name="NENG1987" localSheetId="8">#REF!</definedName>
    <definedName name="NENG1987">#REF!</definedName>
    <definedName name="NENG1988" localSheetId="8">#REF!</definedName>
    <definedName name="NENG1988">#REF!</definedName>
    <definedName name="NENG1989" localSheetId="8">#REF!</definedName>
    <definedName name="NENG1989">#REF!</definedName>
    <definedName name="NENG1990" localSheetId="8">#REF!</definedName>
    <definedName name="NENG1990">#REF!</definedName>
    <definedName name="NENG1991" localSheetId="8">#REF!</definedName>
    <definedName name="NENG1991">#REF!</definedName>
    <definedName name="NENG1992" localSheetId="8">#REF!</definedName>
    <definedName name="NENG1992">#REF!</definedName>
    <definedName name="NENG1993" localSheetId="8">#REF!</definedName>
    <definedName name="NENG1993">#REF!</definedName>
    <definedName name="NENG1994" localSheetId="8">#REF!</definedName>
    <definedName name="NENG1994">#REF!</definedName>
    <definedName name="NENG1995" localSheetId="8">#REF!</definedName>
    <definedName name="NENG1995">#REF!</definedName>
    <definedName name="NENG1996" localSheetId="8">#REF!</definedName>
    <definedName name="NENG1996">#REF!</definedName>
    <definedName name="NENG1997" localSheetId="8">#REF!</definedName>
    <definedName name="NENG1997">#REF!</definedName>
    <definedName name="NENG1998" localSheetId="8">#REF!</definedName>
    <definedName name="NENG1998">#REF!</definedName>
    <definedName name="NENG1999" localSheetId="8">#REF!</definedName>
    <definedName name="NENG1999">#REF!</definedName>
    <definedName name="NENG2000" localSheetId="8">#REF!</definedName>
    <definedName name="NENG2000">#REF!</definedName>
    <definedName name="NENG2001" localSheetId="8">#REF!</definedName>
    <definedName name="NENG2001">#REF!</definedName>
    <definedName name="NENG2002" localSheetId="8">#REF!</definedName>
    <definedName name="NENG2002">#REF!</definedName>
    <definedName name="NENG2003" localSheetId="8">#REF!</definedName>
    <definedName name="NENG2003">#REF!</definedName>
    <definedName name="NENG2004" localSheetId="8">#REF!</definedName>
    <definedName name="NENG2004">#REF!</definedName>
    <definedName name="NENG2005" localSheetId="8">#REF!</definedName>
    <definedName name="NENG2005">#REF!</definedName>
    <definedName name="NENG2006" localSheetId="8">#REF!</definedName>
    <definedName name="NENG2006">#REF!</definedName>
    <definedName name="NENG2007" localSheetId="8">#REF!</definedName>
    <definedName name="NENG2007">#REF!</definedName>
    <definedName name="NENG2008" localSheetId="8">#REF!</definedName>
    <definedName name="NENG2008">#REF!</definedName>
    <definedName name="NENG2009" localSheetId="8">#REF!</definedName>
    <definedName name="NENG2009">#REF!</definedName>
    <definedName name="NENG2010" localSheetId="8">#REF!</definedName>
    <definedName name="NENG2010">#REF!</definedName>
    <definedName name="NENG2011" localSheetId="8">#REF!</definedName>
    <definedName name="NENG2011">#REF!</definedName>
    <definedName name="NENG2012" localSheetId="8">#REF!</definedName>
    <definedName name="NENG2012">#REF!</definedName>
    <definedName name="NENG2013" localSheetId="8">#REF!</definedName>
    <definedName name="NENG2013">#REF!</definedName>
    <definedName name="NENG2014" localSheetId="8">#REF!</definedName>
    <definedName name="NENG2014">#REF!</definedName>
    <definedName name="NENG2015" localSheetId="8">#REF!</definedName>
    <definedName name="NENG2015">#REF!</definedName>
    <definedName name="NENG2016" localSheetId="8">#REF!</definedName>
    <definedName name="NENG2016">#REF!</definedName>
    <definedName name="NENG2017" localSheetId="8">#REF!</definedName>
    <definedName name="NENG2017">#REF!</definedName>
    <definedName name="NENG2018" localSheetId="8">#REF!</definedName>
    <definedName name="NENG2018">#REF!</definedName>
    <definedName name="NENG2019" localSheetId="8">#REF!</definedName>
    <definedName name="NENG2019">#REF!</definedName>
    <definedName name="NENG2020" localSheetId="8">#REF!</definedName>
    <definedName name="NENG2020">#REF!</definedName>
    <definedName name="SATL1980" localSheetId="8">#REF!</definedName>
    <definedName name="SATL1980">#REF!</definedName>
    <definedName name="SATL1981" localSheetId="8">#REF!</definedName>
    <definedName name="SATL1981">#REF!</definedName>
    <definedName name="SATL1982" localSheetId="8">#REF!</definedName>
    <definedName name="SATL1982">#REF!</definedName>
    <definedName name="SATL1983" localSheetId="8">#REF!</definedName>
    <definedName name="SATL1983">#REF!</definedName>
    <definedName name="SATL1984" localSheetId="8">#REF!</definedName>
    <definedName name="SATL1984">#REF!</definedName>
    <definedName name="SATL1985" localSheetId="8">#REF!</definedName>
    <definedName name="SATL1985">#REF!</definedName>
    <definedName name="SATL1986" localSheetId="8">#REF!</definedName>
    <definedName name="SATL1986">#REF!</definedName>
    <definedName name="SATL1987" localSheetId="8">#REF!</definedName>
    <definedName name="SATL1987">#REF!</definedName>
    <definedName name="SATL1988" localSheetId="8">#REF!</definedName>
    <definedName name="SATL1988">#REF!</definedName>
    <definedName name="SATL1989" localSheetId="8">#REF!</definedName>
    <definedName name="SATL1989">#REF!</definedName>
    <definedName name="SATL1990" localSheetId="8">#REF!</definedName>
    <definedName name="SATL1990">#REF!</definedName>
    <definedName name="SATL1991" localSheetId="8">#REF!</definedName>
    <definedName name="SATL1991">#REF!</definedName>
    <definedName name="SATL1992" localSheetId="8">#REF!</definedName>
    <definedName name="SATL1992">#REF!</definedName>
    <definedName name="SATL1993" localSheetId="8">#REF!</definedName>
    <definedName name="SATL1993">#REF!</definedName>
    <definedName name="SATL1994" localSheetId="8">#REF!</definedName>
    <definedName name="SATL1994">#REF!</definedName>
    <definedName name="SATL1995" localSheetId="8">#REF!</definedName>
    <definedName name="SATL1995">#REF!</definedName>
    <definedName name="SATL1996" localSheetId="8">#REF!</definedName>
    <definedName name="SATL1996">#REF!</definedName>
    <definedName name="SATL1997" localSheetId="8">#REF!</definedName>
    <definedName name="SATL1997">#REF!</definedName>
    <definedName name="SATL1998" localSheetId="8">#REF!</definedName>
    <definedName name="SATL1998">#REF!</definedName>
    <definedName name="SATL1999" localSheetId="8">#REF!</definedName>
    <definedName name="SATL1999">#REF!</definedName>
    <definedName name="SATL2000" localSheetId="8">#REF!</definedName>
    <definedName name="SATL2000">#REF!</definedName>
    <definedName name="SATL2001" localSheetId="8">#REF!</definedName>
    <definedName name="SATL2001">#REF!</definedName>
    <definedName name="SATL2002" localSheetId="8">#REF!</definedName>
    <definedName name="SATL2002">#REF!</definedName>
    <definedName name="SATL2003" localSheetId="8">#REF!</definedName>
    <definedName name="SATL2003">#REF!</definedName>
    <definedName name="SATL2004" localSheetId="8">#REF!</definedName>
    <definedName name="SATL2004">#REF!</definedName>
    <definedName name="SATL2005" localSheetId="8">#REF!</definedName>
    <definedName name="SATL2005">#REF!</definedName>
    <definedName name="SATL2006" localSheetId="8">#REF!</definedName>
    <definedName name="SATL2006">#REF!</definedName>
    <definedName name="SATL2007" localSheetId="8">#REF!</definedName>
    <definedName name="SATL2007">#REF!</definedName>
    <definedName name="SATL2008" localSheetId="8">#REF!</definedName>
    <definedName name="SATL2008">#REF!</definedName>
    <definedName name="SATL2009" localSheetId="8">#REF!</definedName>
    <definedName name="SATL2009">#REF!</definedName>
    <definedName name="SATL2010" localSheetId="8">#REF!</definedName>
    <definedName name="SATL2010">#REF!</definedName>
    <definedName name="SATL2011" localSheetId="8">#REF!</definedName>
    <definedName name="SATL2011">#REF!</definedName>
    <definedName name="SATL2012" localSheetId="8">#REF!</definedName>
    <definedName name="SATL2012">#REF!</definedName>
    <definedName name="SATL2013" localSheetId="8">#REF!</definedName>
    <definedName name="SATL2013">#REF!</definedName>
    <definedName name="SATL2014" localSheetId="8">#REF!</definedName>
    <definedName name="SATL2014">#REF!</definedName>
    <definedName name="SATL2015" localSheetId="8">#REF!</definedName>
    <definedName name="SATL2015">#REF!</definedName>
    <definedName name="SATL2016" localSheetId="8">#REF!</definedName>
    <definedName name="SATL2016">#REF!</definedName>
    <definedName name="SATL2017" localSheetId="8">#REF!</definedName>
    <definedName name="SATL2017">#REF!</definedName>
    <definedName name="SATL2018" localSheetId="8">#REF!</definedName>
    <definedName name="SATL2018">#REF!</definedName>
    <definedName name="SATL2019" localSheetId="8">#REF!</definedName>
    <definedName name="SATL2019">#REF!</definedName>
    <definedName name="SATL2020" localSheetId="8">#REF!</definedName>
    <definedName name="SATL2020">#REF!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5" l="1"/>
  <c r="F15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7" i="5"/>
  <c r="F16" i="5"/>
  <c r="CS32" i="14"/>
  <c r="CJ32" i="14"/>
  <c r="CA32" i="14"/>
  <c r="BR32" i="14"/>
  <c r="BI32" i="14"/>
  <c r="AZ32" i="14"/>
  <c r="I32" i="14"/>
  <c r="B32" i="14"/>
  <c r="E3" i="5" l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2" i="5"/>
  <c r="AL3" i="5"/>
  <c r="AL4" i="5"/>
  <c r="AL5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2" i="5"/>
  <c r="N11" i="8" l="1"/>
  <c r="N8" i="8"/>
  <c r="N6" i="8"/>
  <c r="B40" i="8"/>
  <c r="P27" i="12"/>
  <c r="P28" i="12"/>
  <c r="P29" i="12"/>
  <c r="P30" i="12" s="1"/>
  <c r="B27" i="12"/>
  <c r="C27" i="12"/>
  <c r="D27" i="12"/>
  <c r="E27" i="12"/>
  <c r="F27" i="12"/>
  <c r="G27" i="12"/>
  <c r="H27" i="12"/>
  <c r="I27" i="12"/>
  <c r="J27" i="12"/>
  <c r="K27" i="12"/>
  <c r="L27" i="12"/>
  <c r="B28" i="12"/>
  <c r="C28" i="12"/>
  <c r="D28" i="12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B30" i="12"/>
  <c r="C30" i="12"/>
  <c r="D30" i="12"/>
  <c r="E30" i="12"/>
  <c r="F30" i="12"/>
  <c r="G30" i="12"/>
  <c r="H30" i="12"/>
  <c r="I30" i="12"/>
  <c r="J30" i="12"/>
  <c r="K30" i="12"/>
  <c r="L30" i="12"/>
  <c r="B31" i="12"/>
  <c r="C31" i="12"/>
  <c r="D31" i="12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B33" i="12"/>
  <c r="C33" i="12"/>
  <c r="D33" i="12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B35" i="12"/>
  <c r="C35" i="12"/>
  <c r="D35" i="12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B37" i="12"/>
  <c r="C37" i="12"/>
  <c r="D37" i="12"/>
  <c r="E37" i="12"/>
  <c r="F37" i="12"/>
  <c r="G37" i="12"/>
  <c r="H37" i="12"/>
  <c r="I37" i="12"/>
  <c r="J37" i="12"/>
  <c r="K37" i="12"/>
  <c r="L37" i="12"/>
  <c r="B38" i="12"/>
  <c r="C38" i="12"/>
  <c r="D38" i="12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B40" i="12"/>
  <c r="C40" i="12"/>
  <c r="D40" i="12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B42" i="12"/>
  <c r="C42" i="12"/>
  <c r="D42" i="12"/>
  <c r="E42" i="12"/>
  <c r="F42" i="12"/>
  <c r="G42" i="12"/>
  <c r="H42" i="12"/>
  <c r="I42" i="12"/>
  <c r="J42" i="12"/>
  <c r="K42" i="12"/>
  <c r="L42" i="12"/>
  <c r="B43" i="12"/>
  <c r="C43" i="12"/>
  <c r="D43" i="12"/>
  <c r="E43" i="12"/>
  <c r="F43" i="12"/>
  <c r="G43" i="12"/>
  <c r="H43" i="12"/>
  <c r="I43" i="12"/>
  <c r="J43" i="12"/>
  <c r="K43" i="12"/>
  <c r="L43" i="12"/>
  <c r="C26" i="12"/>
  <c r="D26" i="12"/>
  <c r="E26" i="12"/>
  <c r="F26" i="12"/>
  <c r="G26" i="12"/>
  <c r="H26" i="12"/>
  <c r="I26" i="12"/>
  <c r="J26" i="12"/>
  <c r="K26" i="12"/>
  <c r="L26" i="12"/>
  <c r="B26" i="12"/>
  <c r="H19" i="11" l="1"/>
  <c r="H20" i="11"/>
  <c r="H21" i="11"/>
  <c r="H22" i="11"/>
  <c r="H23" i="11"/>
  <c r="H24" i="11"/>
  <c r="H25" i="11"/>
  <c r="H26" i="11"/>
  <c r="E26" i="11"/>
  <c r="C26" i="11"/>
  <c r="G76" i="14" l="1"/>
  <c r="G77" i="14"/>
  <c r="C76" i="14"/>
  <c r="D76" i="14"/>
  <c r="E76" i="14"/>
  <c r="F76" i="14"/>
  <c r="B77" i="14"/>
  <c r="C77" i="14"/>
  <c r="D77" i="14"/>
  <c r="E77" i="14"/>
  <c r="F77" i="14"/>
  <c r="C75" i="14"/>
  <c r="D75" i="14"/>
  <c r="E75" i="14"/>
  <c r="F75" i="14"/>
  <c r="G75" i="14"/>
  <c r="B75" i="14"/>
  <c r="M83" i="14"/>
  <c r="M82" i="14"/>
  <c r="M81" i="14"/>
  <c r="M80" i="14"/>
  <c r="M79" i="14"/>
  <c r="M78" i="14"/>
  <c r="M77" i="14"/>
  <c r="M76" i="14"/>
  <c r="M75" i="14"/>
  <c r="M74" i="14"/>
  <c r="AF68" i="14"/>
  <c r="Y68" i="14" s="1"/>
  <c r="AH68" i="14"/>
  <c r="AI68" i="14"/>
  <c r="AJ68" i="14"/>
  <c r="AM68" i="14"/>
  <c r="AO68" i="14"/>
  <c r="AK68" i="14" s="1"/>
  <c r="AQ68" i="14"/>
  <c r="AW68" i="14" s="1"/>
  <c r="AY68" i="14" s="1"/>
  <c r="AR68" i="14"/>
  <c r="AS68" i="14"/>
  <c r="AT68" i="14"/>
  <c r="AU68" i="14"/>
  <c r="AV68" i="14"/>
  <c r="AX68" i="14"/>
  <c r="BG68" i="14"/>
  <c r="AZ68" i="14" s="1"/>
  <c r="BP68" i="14"/>
  <c r="BI68" i="14" s="1"/>
  <c r="BR68" i="14"/>
  <c r="BS68" i="14"/>
  <c r="BT68" i="14"/>
  <c r="BW68" i="14"/>
  <c r="BY68" i="14"/>
  <c r="BU68" i="14" s="1"/>
  <c r="CA68" i="14"/>
  <c r="CG68" i="14" s="1"/>
  <c r="CI68" i="14" s="1"/>
  <c r="CB68" i="14"/>
  <c r="CC68" i="14"/>
  <c r="CD68" i="14"/>
  <c r="CE68" i="14"/>
  <c r="CF68" i="14"/>
  <c r="CH68" i="14"/>
  <c r="CQ68" i="14"/>
  <c r="CJ68" i="14" s="1"/>
  <c r="CZ68" i="14"/>
  <c r="CS68" i="14" s="1"/>
  <c r="Y69" i="14"/>
  <c r="AE69" i="14" s="1"/>
  <c r="AG69" i="14" s="1"/>
  <c r="Z69" i="14"/>
  <c r="AA69" i="14"/>
  <c r="AB69" i="14"/>
  <c r="AC69" i="14"/>
  <c r="AD69" i="14"/>
  <c r="AF69" i="14"/>
  <c r="AO69" i="14"/>
  <c r="AH69" i="14" s="1"/>
  <c r="AX69" i="14"/>
  <c r="AQ69" i="14" s="1"/>
  <c r="AZ69" i="14"/>
  <c r="BA69" i="14"/>
  <c r="BB69" i="14"/>
  <c r="BE69" i="14"/>
  <c r="BG69" i="14"/>
  <c r="BC69" i="14" s="1"/>
  <c r="BI69" i="14"/>
  <c r="BO69" i="14" s="1"/>
  <c r="BQ69" i="14" s="1"/>
  <c r="BJ69" i="14"/>
  <c r="BK69" i="14"/>
  <c r="BL69" i="14"/>
  <c r="BM69" i="14"/>
  <c r="BN69" i="14"/>
  <c r="BP69" i="14"/>
  <c r="BY69" i="14"/>
  <c r="BR69" i="14" s="1"/>
  <c r="CH69" i="14"/>
  <c r="CA69" i="14" s="1"/>
  <c r="CJ69" i="14"/>
  <c r="CK69" i="14"/>
  <c r="CL69" i="14"/>
  <c r="CO69" i="14"/>
  <c r="CQ69" i="14"/>
  <c r="CM69" i="14" s="1"/>
  <c r="CS69" i="14"/>
  <c r="CY69" i="14" s="1"/>
  <c r="DA69" i="14" s="1"/>
  <c r="CT69" i="14"/>
  <c r="CU69" i="14"/>
  <c r="CV69" i="14"/>
  <c r="CW69" i="14"/>
  <c r="CX69" i="14"/>
  <c r="CZ69" i="14"/>
  <c r="AF70" i="14"/>
  <c r="Y70" i="14" s="1"/>
  <c r="AH70" i="14"/>
  <c r="AI70" i="14"/>
  <c r="AJ70" i="14"/>
  <c r="AO70" i="14"/>
  <c r="AK70" i="14" s="1"/>
  <c r="AQ70" i="14"/>
  <c r="AW70" i="14" s="1"/>
  <c r="AY70" i="14" s="1"/>
  <c r="AR70" i="14"/>
  <c r="AS70" i="14"/>
  <c r="AT70" i="14"/>
  <c r="AU70" i="14"/>
  <c r="AV70" i="14"/>
  <c r="AX70" i="14"/>
  <c r="BG70" i="14"/>
  <c r="BD70" i="14" s="1"/>
  <c r="BP70" i="14"/>
  <c r="BI70" i="14" s="1"/>
  <c r="BR70" i="14"/>
  <c r="BS70" i="14"/>
  <c r="BT70" i="14"/>
  <c r="BY70" i="14"/>
  <c r="BU70" i="14" s="1"/>
  <c r="CA70" i="14"/>
  <c r="CG70" i="14" s="1"/>
  <c r="CI70" i="14" s="1"/>
  <c r="CB70" i="14"/>
  <c r="CC70" i="14"/>
  <c r="CD70" i="14"/>
  <c r="CE70" i="14"/>
  <c r="CF70" i="14"/>
  <c r="CH70" i="14"/>
  <c r="CQ70" i="14"/>
  <c r="CO70" i="14" s="1"/>
  <c r="CZ70" i="14"/>
  <c r="CS70" i="14" s="1"/>
  <c r="Y71" i="14"/>
  <c r="AE71" i="14" s="1"/>
  <c r="AG71" i="14" s="1"/>
  <c r="Z71" i="14"/>
  <c r="AA71" i="14"/>
  <c r="AB71" i="14"/>
  <c r="AC71" i="14"/>
  <c r="AD71" i="14"/>
  <c r="AF71" i="14"/>
  <c r="AO71" i="14"/>
  <c r="AI71" i="14" s="1"/>
  <c r="AX71" i="14"/>
  <c r="AQ71" i="14" s="1"/>
  <c r="AZ71" i="14"/>
  <c r="BA71" i="14"/>
  <c r="BB71" i="14"/>
  <c r="BG71" i="14"/>
  <c r="BC71" i="14" s="1"/>
  <c r="BI71" i="14"/>
  <c r="BO71" i="14" s="1"/>
  <c r="BQ71" i="14" s="1"/>
  <c r="BJ71" i="14"/>
  <c r="BK71" i="14"/>
  <c r="BL71" i="14"/>
  <c r="BM71" i="14"/>
  <c r="BN71" i="14"/>
  <c r="BP71" i="14"/>
  <c r="BY71" i="14"/>
  <c r="BS71" i="14" s="1"/>
  <c r="CH71" i="14"/>
  <c r="CA71" i="14" s="1"/>
  <c r="CJ71" i="14"/>
  <c r="CK71" i="14"/>
  <c r="CL71" i="14"/>
  <c r="CQ71" i="14"/>
  <c r="CM71" i="14" s="1"/>
  <c r="CS71" i="14"/>
  <c r="CY71" i="14" s="1"/>
  <c r="DA71" i="14" s="1"/>
  <c r="CT71" i="14"/>
  <c r="CU71" i="14"/>
  <c r="CV71" i="14"/>
  <c r="CW71" i="14"/>
  <c r="CX71" i="14"/>
  <c r="CZ71" i="14"/>
  <c r="W68" i="14"/>
  <c r="P68" i="14" s="1"/>
  <c r="P69" i="14"/>
  <c r="Q69" i="14"/>
  <c r="R69" i="14"/>
  <c r="W69" i="14"/>
  <c r="S69" i="14" s="1"/>
  <c r="P70" i="14"/>
  <c r="V70" i="14" s="1"/>
  <c r="X70" i="14" s="1"/>
  <c r="Q70" i="14"/>
  <c r="R70" i="14"/>
  <c r="S70" i="14"/>
  <c r="T70" i="14"/>
  <c r="U70" i="14"/>
  <c r="W70" i="14"/>
  <c r="W71" i="14"/>
  <c r="S71" i="14" s="1"/>
  <c r="CY32" i="14"/>
  <c r="CY33" i="14"/>
  <c r="CY34" i="14"/>
  <c r="CY35" i="14"/>
  <c r="CP32" i="14"/>
  <c r="CP33" i="14"/>
  <c r="CP34" i="14"/>
  <c r="CP35" i="14"/>
  <c r="CG31" i="14"/>
  <c r="CG35" i="14"/>
  <c r="CG32" i="14"/>
  <c r="CG33" i="14"/>
  <c r="CG34" i="14"/>
  <c r="BX32" i="14"/>
  <c r="BX33" i="14"/>
  <c r="BX34" i="14"/>
  <c r="BX35" i="14"/>
  <c r="BO32" i="14"/>
  <c r="BO33" i="14"/>
  <c r="BO34" i="14"/>
  <c r="BO35" i="14"/>
  <c r="BF32" i="14"/>
  <c r="BF33" i="14"/>
  <c r="BF34" i="14"/>
  <c r="BF35" i="14"/>
  <c r="B76" i="14" l="1"/>
  <c r="AN68" i="14"/>
  <c r="AP68" i="14" s="1"/>
  <c r="BX70" i="14"/>
  <c r="BZ70" i="14" s="1"/>
  <c r="AM69" i="14"/>
  <c r="CO68" i="14"/>
  <c r="BE68" i="14"/>
  <c r="BW71" i="14"/>
  <c r="BV71" i="14"/>
  <c r="CN70" i="14"/>
  <c r="BV69" i="14"/>
  <c r="AL69" i="14"/>
  <c r="CN68" i="14"/>
  <c r="BD68" i="14"/>
  <c r="BF68" i="14" s="1"/>
  <c r="BH68" i="14" s="1"/>
  <c r="AM71" i="14"/>
  <c r="AL71" i="14"/>
  <c r="BU69" i="14"/>
  <c r="AK69" i="14"/>
  <c r="CM68" i="14"/>
  <c r="BC68" i="14"/>
  <c r="BU71" i="14"/>
  <c r="CM70" i="14"/>
  <c r="BC70" i="14"/>
  <c r="CF71" i="14"/>
  <c r="BT71" i="14"/>
  <c r="AV71" i="14"/>
  <c r="AJ71" i="14"/>
  <c r="CX70" i="14"/>
  <c r="CL70" i="14"/>
  <c r="BN70" i="14"/>
  <c r="BB70" i="14"/>
  <c r="AD70" i="14"/>
  <c r="CF69" i="14"/>
  <c r="BT69" i="14"/>
  <c r="AV69" i="14"/>
  <c r="AJ69" i="14"/>
  <c r="CX68" i="14"/>
  <c r="CL68" i="14"/>
  <c r="BN68" i="14"/>
  <c r="BB68" i="14"/>
  <c r="AD68" i="14"/>
  <c r="BW69" i="14"/>
  <c r="CE71" i="14"/>
  <c r="AU71" i="14"/>
  <c r="CW70" i="14"/>
  <c r="CY70" i="14" s="1"/>
  <c r="DA70" i="14" s="1"/>
  <c r="CK70" i="14"/>
  <c r="BM70" i="14"/>
  <c r="BA70" i="14"/>
  <c r="AC70" i="14"/>
  <c r="CE69" i="14"/>
  <c r="BS69" i="14"/>
  <c r="BX69" i="14" s="1"/>
  <c r="BZ69" i="14" s="1"/>
  <c r="AU69" i="14"/>
  <c r="AI69" i="14"/>
  <c r="AN69" i="14" s="1"/>
  <c r="AP69" i="14" s="1"/>
  <c r="CW68" i="14"/>
  <c r="CK68" i="14"/>
  <c r="CP68" i="14" s="1"/>
  <c r="CR68" i="14" s="1"/>
  <c r="BM68" i="14"/>
  <c r="BA68" i="14"/>
  <c r="AC68" i="14"/>
  <c r="CD71" i="14"/>
  <c r="BR71" i="14"/>
  <c r="AT71" i="14"/>
  <c r="AH71" i="14"/>
  <c r="CV70" i="14"/>
  <c r="CJ70" i="14"/>
  <c r="BL70" i="14"/>
  <c r="AZ70" i="14"/>
  <c r="AB70" i="14"/>
  <c r="CD69" i="14"/>
  <c r="AT69" i="14"/>
  <c r="CV68" i="14"/>
  <c r="BL68" i="14"/>
  <c r="AB68" i="14"/>
  <c r="AK71" i="14"/>
  <c r="BW70" i="14"/>
  <c r="AS69" i="14"/>
  <c r="CU68" i="14"/>
  <c r="AA68" i="14"/>
  <c r="BE70" i="14"/>
  <c r="CO71" i="14"/>
  <c r="BE71" i="14"/>
  <c r="AM70" i="14"/>
  <c r="CC69" i="14"/>
  <c r="BK68" i="14"/>
  <c r="BO68" i="14" s="1"/>
  <c r="BQ68" i="14" s="1"/>
  <c r="CN71" i="14"/>
  <c r="CP71" i="14" s="1"/>
  <c r="CR71" i="14" s="1"/>
  <c r="CB71" i="14"/>
  <c r="CG71" i="14" s="1"/>
  <c r="CI71" i="14" s="1"/>
  <c r="BD71" i="14"/>
  <c r="BF71" i="14" s="1"/>
  <c r="BH71" i="14" s="1"/>
  <c r="AR71" i="14"/>
  <c r="AW71" i="14" s="1"/>
  <c r="AY71" i="14" s="1"/>
  <c r="CT70" i="14"/>
  <c r="BV70" i="14"/>
  <c r="BJ70" i="14"/>
  <c r="BO70" i="14" s="1"/>
  <c r="BQ70" i="14" s="1"/>
  <c r="AL70" i="14"/>
  <c r="AN70" i="14" s="1"/>
  <c r="AP70" i="14" s="1"/>
  <c r="Z70" i="14"/>
  <c r="AE70" i="14" s="1"/>
  <c r="AG70" i="14" s="1"/>
  <c r="CN69" i="14"/>
  <c r="CP69" i="14" s="1"/>
  <c r="CR69" i="14" s="1"/>
  <c r="CB69" i="14"/>
  <c r="CG69" i="14" s="1"/>
  <c r="CI69" i="14" s="1"/>
  <c r="BD69" i="14"/>
  <c r="BF69" i="14" s="1"/>
  <c r="BH69" i="14" s="1"/>
  <c r="AR69" i="14"/>
  <c r="AW69" i="14" s="1"/>
  <c r="AY69" i="14" s="1"/>
  <c r="CT68" i="14"/>
  <c r="CY68" i="14" s="1"/>
  <c r="DA68" i="14" s="1"/>
  <c r="BV68" i="14"/>
  <c r="BX68" i="14" s="1"/>
  <c r="BZ68" i="14" s="1"/>
  <c r="BJ68" i="14"/>
  <c r="AL68" i="14"/>
  <c r="Z68" i="14"/>
  <c r="AE68" i="14" s="1"/>
  <c r="AG68" i="14" s="1"/>
  <c r="CC71" i="14"/>
  <c r="AS71" i="14"/>
  <c r="CU70" i="14"/>
  <c r="BK70" i="14"/>
  <c r="AA70" i="14"/>
  <c r="R71" i="14"/>
  <c r="U71" i="14"/>
  <c r="U68" i="14"/>
  <c r="Q71" i="14"/>
  <c r="P71" i="14"/>
  <c r="R68" i="14"/>
  <c r="T71" i="14"/>
  <c r="T68" i="14"/>
  <c r="S68" i="14"/>
  <c r="U69" i="14"/>
  <c r="T69" i="14"/>
  <c r="V69" i="14" s="1"/>
  <c r="X69" i="14" s="1"/>
  <c r="Q68" i="14"/>
  <c r="V68" i="14" s="1"/>
  <c r="X68" i="14" s="1"/>
  <c r="AQ32" i="14"/>
  <c r="AW32" i="14"/>
  <c r="AW33" i="14"/>
  <c r="AW34" i="14"/>
  <c r="AW35" i="14"/>
  <c r="AW13" i="14"/>
  <c r="BF13" i="14"/>
  <c r="AN32" i="14"/>
  <c r="AN33" i="14"/>
  <c r="AN34" i="14"/>
  <c r="AN35" i="14"/>
  <c r="AH32" i="14"/>
  <c r="AE32" i="14"/>
  <c r="AE33" i="14"/>
  <c r="AE34" i="14"/>
  <c r="AE35" i="14"/>
  <c r="Y32" i="14"/>
  <c r="V32" i="14"/>
  <c r="V33" i="14"/>
  <c r="V34" i="14"/>
  <c r="V35" i="14"/>
  <c r="P32" i="14"/>
  <c r="K70" i="14"/>
  <c r="K71" i="14"/>
  <c r="I70" i="14"/>
  <c r="I71" i="14"/>
  <c r="H70" i="14"/>
  <c r="H71" i="14"/>
  <c r="G70" i="14"/>
  <c r="G71" i="14"/>
  <c r="F70" i="14"/>
  <c r="F71" i="14"/>
  <c r="E70" i="14"/>
  <c r="E71" i="14"/>
  <c r="F69" i="14"/>
  <c r="D70" i="14"/>
  <c r="D71" i="14"/>
  <c r="C70" i="14"/>
  <c r="C71" i="14"/>
  <c r="B70" i="14"/>
  <c r="B71" i="14"/>
  <c r="J70" i="14"/>
  <c r="J71" i="14"/>
  <c r="B69" i="14"/>
  <c r="B62" i="14"/>
  <c r="V13" i="14"/>
  <c r="AE13" i="14"/>
  <c r="I31" i="14"/>
  <c r="E26" i="14"/>
  <c r="C26" i="14"/>
  <c r="BF70" i="14" l="1"/>
  <c r="BH70" i="14" s="1"/>
  <c r="CP70" i="14"/>
  <c r="CR70" i="14" s="1"/>
  <c r="AN71" i="14"/>
  <c r="AP71" i="14" s="1"/>
  <c r="BX71" i="14"/>
  <c r="BZ71" i="14" s="1"/>
  <c r="V71" i="14"/>
  <c r="X71" i="14" s="1"/>
  <c r="B26" i="14" l="1"/>
  <c r="I26" i="14" s="1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26" i="6"/>
  <c r="E25" i="11" s="1"/>
  <c r="E24" i="11" s="1"/>
  <c r="E23" i="11" s="1"/>
  <c r="E22" i="11" s="1"/>
  <c r="E21" i="11" s="1"/>
  <c r="E20" i="11" s="1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26" i="6"/>
  <c r="B29" i="6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28" i="6"/>
  <c r="B27" i="6"/>
  <c r="B26" i="6"/>
  <c r="H27" i="11" l="1"/>
  <c r="B23" i="8"/>
  <c r="K13" i="8" l="1"/>
  <c r="K12" i="8"/>
  <c r="J10" i="8"/>
  <c r="J9" i="8"/>
  <c r="I8" i="8"/>
  <c r="I7" i="8"/>
  <c r="I6" i="8"/>
  <c r="H5" i="8"/>
  <c r="G13" i="8"/>
  <c r="G12" i="8"/>
  <c r="F10" i="8"/>
  <c r="F9" i="8"/>
  <c r="E7" i="8"/>
  <c r="E6" i="8"/>
  <c r="B9" i="8"/>
  <c r="FC43" i="17"/>
  <c r="FB43" i="17"/>
  <c r="FA43" i="17"/>
  <c r="EZ43" i="17"/>
  <c r="EY43" i="17"/>
  <c r="EX43" i="17"/>
  <c r="EW43" i="17"/>
  <c r="EV43" i="17"/>
  <c r="EU43" i="17"/>
  <c r="ET43" i="17"/>
  <c r="EF43" i="17"/>
  <c r="EE43" i="17"/>
  <c r="ED43" i="17"/>
  <c r="EC43" i="17"/>
  <c r="EB43" i="17"/>
  <c r="EA43" i="17"/>
  <c r="DZ43" i="17"/>
  <c r="DY43" i="17"/>
  <c r="DX43" i="17"/>
  <c r="DW43" i="17"/>
  <c r="DV43" i="17"/>
  <c r="DU43" i="17"/>
  <c r="DT43" i="17"/>
  <c r="DQ43" i="17"/>
  <c r="DP43" i="17"/>
  <c r="DO43" i="17"/>
  <c r="DN43" i="17"/>
  <c r="DM43" i="17"/>
  <c r="DL43" i="17"/>
  <c r="DK43" i="17"/>
  <c r="DJ43" i="17"/>
  <c r="DI43" i="17"/>
  <c r="DH43" i="17"/>
  <c r="DF43" i="17"/>
  <c r="DE43" i="17"/>
  <c r="DD43" i="17"/>
  <c r="DC43" i="17"/>
  <c r="DB43" i="17"/>
  <c r="DA43" i="17"/>
  <c r="CZ43" i="17"/>
  <c r="CY43" i="17"/>
  <c r="CX43" i="17"/>
  <c r="CW43" i="17"/>
  <c r="CU43" i="17"/>
  <c r="CT43" i="17"/>
  <c r="CS43" i="17"/>
  <c r="CR43" i="17"/>
  <c r="CQ43" i="17"/>
  <c r="CP43" i="17"/>
  <c r="CO43" i="17"/>
  <c r="CN43" i="17"/>
  <c r="CM43" i="17"/>
  <c r="CL43" i="17"/>
  <c r="CJ43" i="17"/>
  <c r="CI43" i="17"/>
  <c r="CH43" i="17"/>
  <c r="CG43" i="17"/>
  <c r="CF43" i="17"/>
  <c r="CE43" i="17"/>
  <c r="CD43" i="17"/>
  <c r="CC43" i="17"/>
  <c r="CB43" i="17"/>
  <c r="CA43" i="17"/>
  <c r="BY43" i="17"/>
  <c r="BX43" i="17"/>
  <c r="BW43" i="17"/>
  <c r="BV43" i="17"/>
  <c r="BU43" i="17"/>
  <c r="BT43" i="17"/>
  <c r="BS43" i="17"/>
  <c r="BR43" i="17"/>
  <c r="BQ43" i="17"/>
  <c r="BP43" i="17"/>
  <c r="BN43" i="17"/>
  <c r="BM43" i="17"/>
  <c r="BL43" i="17"/>
  <c r="BK43" i="17"/>
  <c r="BJ43" i="17"/>
  <c r="BI43" i="17"/>
  <c r="BH43" i="17"/>
  <c r="BG43" i="17"/>
  <c r="BF43" i="17"/>
  <c r="BE43" i="17"/>
  <c r="BC43" i="17"/>
  <c r="BB43" i="17"/>
  <c r="BA43" i="17"/>
  <c r="AZ43" i="17"/>
  <c r="AY43" i="17"/>
  <c r="AX43" i="17"/>
  <c r="AW43" i="17"/>
  <c r="AV43" i="17"/>
  <c r="AU43" i="17"/>
  <c r="AT43" i="17"/>
  <c r="AR43" i="17"/>
  <c r="AQ43" i="17"/>
  <c r="AP43" i="17"/>
  <c r="AO43" i="17"/>
  <c r="AN43" i="17"/>
  <c r="AM43" i="17"/>
  <c r="AL43" i="17"/>
  <c r="AK43" i="17"/>
  <c r="AJ43" i="17"/>
  <c r="AI43" i="17"/>
  <c r="AG43" i="17"/>
  <c r="AF43" i="17"/>
  <c r="AE43" i="17"/>
  <c r="AD43" i="17"/>
  <c r="AC43" i="17"/>
  <c r="AB43" i="17"/>
  <c r="AA43" i="17"/>
  <c r="Z43" i="17"/>
  <c r="Y43" i="17"/>
  <c r="X43" i="17"/>
  <c r="V43" i="17"/>
  <c r="U43" i="17"/>
  <c r="T43" i="17"/>
  <c r="S43" i="17"/>
  <c r="R43" i="17"/>
  <c r="Q43" i="17"/>
  <c r="P43" i="17"/>
  <c r="O43" i="17"/>
  <c r="N43" i="17"/>
  <c r="M43" i="17"/>
  <c r="K43" i="17"/>
  <c r="J43" i="17"/>
  <c r="I43" i="17"/>
  <c r="H43" i="17"/>
  <c r="G43" i="17"/>
  <c r="F43" i="17"/>
  <c r="E43" i="17"/>
  <c r="D43" i="17"/>
  <c r="C43" i="17"/>
  <c r="B43" i="17"/>
  <c r="FC42" i="17"/>
  <c r="FB42" i="17"/>
  <c r="FA42" i="17"/>
  <c r="EZ42" i="17"/>
  <c r="EY42" i="17"/>
  <c r="EX42" i="17"/>
  <c r="EW42" i="17"/>
  <c r="EV42" i="17"/>
  <c r="EU42" i="17"/>
  <c r="ET42" i="17"/>
  <c r="EF42" i="17"/>
  <c r="EE42" i="17"/>
  <c r="ED42" i="17"/>
  <c r="EC42" i="17"/>
  <c r="EB42" i="17"/>
  <c r="EA42" i="17"/>
  <c r="DZ42" i="17"/>
  <c r="DY42" i="17"/>
  <c r="DX42" i="17"/>
  <c r="DW42" i="17"/>
  <c r="DV42" i="17"/>
  <c r="DU42" i="17"/>
  <c r="DT42" i="17"/>
  <c r="DQ42" i="17"/>
  <c r="DP42" i="17"/>
  <c r="DO42" i="17"/>
  <c r="DN42" i="17"/>
  <c r="DM42" i="17"/>
  <c r="DL42" i="17"/>
  <c r="DK42" i="17"/>
  <c r="DJ42" i="17"/>
  <c r="DI42" i="17"/>
  <c r="DH42" i="17"/>
  <c r="DF42" i="17"/>
  <c r="DE42" i="17"/>
  <c r="DD42" i="17"/>
  <c r="DC42" i="17"/>
  <c r="DB42" i="17"/>
  <c r="DA42" i="17"/>
  <c r="CZ42" i="17"/>
  <c r="CY42" i="17"/>
  <c r="CX42" i="17"/>
  <c r="CW42" i="17"/>
  <c r="CU42" i="17"/>
  <c r="CT42" i="17"/>
  <c r="CS42" i="17"/>
  <c r="CR42" i="17"/>
  <c r="CQ42" i="17"/>
  <c r="CP42" i="17"/>
  <c r="CO42" i="17"/>
  <c r="CN42" i="17"/>
  <c r="CM42" i="17"/>
  <c r="CL42" i="17"/>
  <c r="CJ42" i="17"/>
  <c r="CI42" i="17"/>
  <c r="CH42" i="17"/>
  <c r="CG42" i="17"/>
  <c r="CF42" i="17"/>
  <c r="CE42" i="17"/>
  <c r="CD42" i="17"/>
  <c r="CC42" i="17"/>
  <c r="CB42" i="17"/>
  <c r="CA42" i="17"/>
  <c r="BY42" i="17"/>
  <c r="BX42" i="17"/>
  <c r="BW42" i="17"/>
  <c r="BV42" i="17"/>
  <c r="BU42" i="17"/>
  <c r="BT42" i="17"/>
  <c r="BS42" i="17"/>
  <c r="BR42" i="17"/>
  <c r="BQ42" i="17"/>
  <c r="BP42" i="17"/>
  <c r="BN42" i="17"/>
  <c r="BM42" i="17"/>
  <c r="BL42" i="17"/>
  <c r="BK42" i="17"/>
  <c r="BJ42" i="17"/>
  <c r="BI42" i="17"/>
  <c r="BH42" i="17"/>
  <c r="BG42" i="17"/>
  <c r="BF42" i="17"/>
  <c r="BE42" i="17"/>
  <c r="BC42" i="17"/>
  <c r="BB42" i="17"/>
  <c r="BA42" i="17"/>
  <c r="AZ42" i="17"/>
  <c r="AY42" i="17"/>
  <c r="AX42" i="17"/>
  <c r="AW42" i="17"/>
  <c r="AV42" i="17"/>
  <c r="AU42" i="17"/>
  <c r="AT42" i="17"/>
  <c r="AR42" i="17"/>
  <c r="AQ42" i="17"/>
  <c r="AP42" i="17"/>
  <c r="AO42" i="17"/>
  <c r="AN42" i="17"/>
  <c r="AM42" i="17"/>
  <c r="AL42" i="17"/>
  <c r="AK42" i="17"/>
  <c r="AJ42" i="17"/>
  <c r="AI42" i="17"/>
  <c r="AG42" i="17"/>
  <c r="AF42" i="17"/>
  <c r="AE42" i="17"/>
  <c r="AD42" i="17"/>
  <c r="AC42" i="17"/>
  <c r="AB42" i="17"/>
  <c r="AA42" i="17"/>
  <c r="Z42" i="17"/>
  <c r="Y42" i="17"/>
  <c r="X42" i="17"/>
  <c r="V42" i="17"/>
  <c r="U42" i="17"/>
  <c r="T42" i="17"/>
  <c r="S42" i="17"/>
  <c r="R42" i="17"/>
  <c r="Q42" i="17"/>
  <c r="P42" i="17"/>
  <c r="O42" i="17"/>
  <c r="N42" i="17"/>
  <c r="M42" i="17"/>
  <c r="K42" i="17"/>
  <c r="J42" i="17"/>
  <c r="I42" i="17"/>
  <c r="H42" i="17"/>
  <c r="G42" i="17"/>
  <c r="EO42" i="17" s="1"/>
  <c r="F42" i="17"/>
  <c r="E42" i="17"/>
  <c r="D42" i="17"/>
  <c r="C42" i="17"/>
  <c r="B42" i="17"/>
  <c r="FC41" i="17"/>
  <c r="FB41" i="17"/>
  <c r="FA41" i="17"/>
  <c r="EZ41" i="17"/>
  <c r="EY41" i="17"/>
  <c r="EX41" i="17"/>
  <c r="EW41" i="17"/>
  <c r="EV41" i="17"/>
  <c r="EU41" i="17"/>
  <c r="ET41" i="17"/>
  <c r="EF41" i="17"/>
  <c r="EE41" i="17"/>
  <c r="ED41" i="17"/>
  <c r="EC41" i="17"/>
  <c r="EB41" i="17"/>
  <c r="EA41" i="17"/>
  <c r="DZ41" i="17"/>
  <c r="DY41" i="17"/>
  <c r="DX41" i="17"/>
  <c r="DW41" i="17"/>
  <c r="DV41" i="17"/>
  <c r="DU41" i="17"/>
  <c r="DT41" i="17"/>
  <c r="DQ41" i="17"/>
  <c r="DP41" i="17"/>
  <c r="DO41" i="17"/>
  <c r="DN41" i="17"/>
  <c r="DM41" i="17"/>
  <c r="DL41" i="17"/>
  <c r="DK41" i="17"/>
  <c r="DJ41" i="17"/>
  <c r="DI41" i="17"/>
  <c r="DH41" i="17"/>
  <c r="DF41" i="17"/>
  <c r="DE41" i="17"/>
  <c r="DD41" i="17"/>
  <c r="DC41" i="17"/>
  <c r="DB41" i="17"/>
  <c r="DA41" i="17"/>
  <c r="CZ41" i="17"/>
  <c r="CY41" i="17"/>
  <c r="CX41" i="17"/>
  <c r="CW41" i="17"/>
  <c r="CU41" i="17"/>
  <c r="CT41" i="17"/>
  <c r="CS41" i="17"/>
  <c r="CR41" i="17"/>
  <c r="CQ41" i="17"/>
  <c r="CP41" i="17"/>
  <c r="CO41" i="17"/>
  <c r="CN41" i="17"/>
  <c r="CM41" i="17"/>
  <c r="CL41" i="17"/>
  <c r="CJ41" i="17"/>
  <c r="CI41" i="17"/>
  <c r="CH41" i="17"/>
  <c r="CG41" i="17"/>
  <c r="CF41" i="17"/>
  <c r="CE41" i="17"/>
  <c r="CD41" i="17"/>
  <c r="CC41" i="17"/>
  <c r="CB41" i="17"/>
  <c r="CA41" i="17"/>
  <c r="BY41" i="17"/>
  <c r="BX41" i="17"/>
  <c r="BW41" i="17"/>
  <c r="BV41" i="17"/>
  <c r="BU41" i="17"/>
  <c r="BT41" i="17"/>
  <c r="BS41" i="17"/>
  <c r="BR41" i="17"/>
  <c r="BQ41" i="17"/>
  <c r="BP41" i="17"/>
  <c r="BN41" i="17"/>
  <c r="BM41" i="17"/>
  <c r="BL41" i="17"/>
  <c r="BK41" i="17"/>
  <c r="BJ41" i="17"/>
  <c r="BI41" i="17"/>
  <c r="BH41" i="17"/>
  <c r="BG41" i="17"/>
  <c r="BF41" i="17"/>
  <c r="BE41" i="17"/>
  <c r="BC41" i="17"/>
  <c r="BB41" i="17"/>
  <c r="BA41" i="17"/>
  <c r="AZ41" i="17"/>
  <c r="AY41" i="17"/>
  <c r="AX41" i="17"/>
  <c r="AW41" i="17"/>
  <c r="AV41" i="17"/>
  <c r="AU41" i="17"/>
  <c r="AT41" i="17"/>
  <c r="AR41" i="17"/>
  <c r="AQ41" i="17"/>
  <c r="AP41" i="17"/>
  <c r="AO41" i="17"/>
  <c r="AN41" i="17"/>
  <c r="AM41" i="17"/>
  <c r="AL41" i="17"/>
  <c r="AK41" i="17"/>
  <c r="AJ41" i="17"/>
  <c r="AI41" i="17"/>
  <c r="AG41" i="17"/>
  <c r="AF41" i="17"/>
  <c r="AE41" i="17"/>
  <c r="AD41" i="17"/>
  <c r="AC41" i="17"/>
  <c r="AB41" i="17"/>
  <c r="AA41" i="17"/>
  <c r="Z41" i="17"/>
  <c r="Y41" i="17"/>
  <c r="X41" i="17"/>
  <c r="V41" i="17"/>
  <c r="U41" i="17"/>
  <c r="T41" i="17"/>
  <c r="S41" i="17"/>
  <c r="R41" i="17"/>
  <c r="Q41" i="17"/>
  <c r="P41" i="17"/>
  <c r="O41" i="17"/>
  <c r="N41" i="17"/>
  <c r="M41" i="17"/>
  <c r="K41" i="17"/>
  <c r="J41" i="17"/>
  <c r="I41" i="17"/>
  <c r="H41" i="17"/>
  <c r="G41" i="17"/>
  <c r="F41" i="17"/>
  <c r="E41" i="17"/>
  <c r="D41" i="17"/>
  <c r="C41" i="17"/>
  <c r="B41" i="17"/>
  <c r="FC40" i="17"/>
  <c r="FB40" i="17"/>
  <c r="FA40" i="17"/>
  <c r="EZ40" i="17"/>
  <c r="EY40" i="17"/>
  <c r="EX40" i="17"/>
  <c r="EW40" i="17"/>
  <c r="EV40" i="17"/>
  <c r="EU40" i="17"/>
  <c r="ET40" i="17"/>
  <c r="EF40" i="17"/>
  <c r="EE40" i="17"/>
  <c r="ED40" i="17"/>
  <c r="EC40" i="17"/>
  <c r="EB40" i="17"/>
  <c r="EA40" i="17"/>
  <c r="DZ40" i="17"/>
  <c r="DY40" i="17"/>
  <c r="DX40" i="17"/>
  <c r="DW40" i="17"/>
  <c r="DV40" i="17"/>
  <c r="DU40" i="17"/>
  <c r="DT40" i="17"/>
  <c r="DQ40" i="17"/>
  <c r="DP40" i="17"/>
  <c r="DO40" i="17"/>
  <c r="DN40" i="17"/>
  <c r="DM40" i="17"/>
  <c r="DL40" i="17"/>
  <c r="DK40" i="17"/>
  <c r="DJ40" i="17"/>
  <c r="DI40" i="17"/>
  <c r="DH40" i="17"/>
  <c r="DF40" i="17"/>
  <c r="DE40" i="17"/>
  <c r="DD40" i="17"/>
  <c r="DC40" i="17"/>
  <c r="DB40" i="17"/>
  <c r="DA40" i="17"/>
  <c r="CZ40" i="17"/>
  <c r="CY40" i="17"/>
  <c r="CX40" i="17"/>
  <c r="CW40" i="17"/>
  <c r="CU40" i="17"/>
  <c r="CT40" i="17"/>
  <c r="CS40" i="17"/>
  <c r="CR40" i="17"/>
  <c r="CQ40" i="17"/>
  <c r="CP40" i="17"/>
  <c r="CO40" i="17"/>
  <c r="CN40" i="17"/>
  <c r="CM40" i="17"/>
  <c r="CL40" i="17"/>
  <c r="CJ40" i="17"/>
  <c r="CI40" i="17"/>
  <c r="CH40" i="17"/>
  <c r="CG40" i="17"/>
  <c r="CF40" i="17"/>
  <c r="CE40" i="17"/>
  <c r="CD40" i="17"/>
  <c r="CC40" i="17"/>
  <c r="CB40" i="17"/>
  <c r="CA40" i="17"/>
  <c r="BY40" i="17"/>
  <c r="BX40" i="17"/>
  <c r="BW40" i="17"/>
  <c r="BV40" i="17"/>
  <c r="BU40" i="17"/>
  <c r="BT40" i="17"/>
  <c r="BS40" i="17"/>
  <c r="BR40" i="17"/>
  <c r="BQ40" i="17"/>
  <c r="BP40" i="17"/>
  <c r="BN40" i="17"/>
  <c r="BM40" i="17"/>
  <c r="BL40" i="17"/>
  <c r="BK40" i="17"/>
  <c r="BJ40" i="17"/>
  <c r="BI40" i="17"/>
  <c r="BH40" i="17"/>
  <c r="BG40" i="17"/>
  <c r="BF40" i="17"/>
  <c r="BE40" i="17"/>
  <c r="BC40" i="17"/>
  <c r="BB40" i="17"/>
  <c r="BA40" i="17"/>
  <c r="AZ40" i="17"/>
  <c r="AY40" i="17"/>
  <c r="AX40" i="17"/>
  <c r="AW40" i="17"/>
  <c r="AV40" i="17"/>
  <c r="AU40" i="17"/>
  <c r="AT40" i="17"/>
  <c r="AR40" i="17"/>
  <c r="AQ40" i="17"/>
  <c r="AP40" i="17"/>
  <c r="AO40" i="17"/>
  <c r="AN40" i="17"/>
  <c r="AM40" i="17"/>
  <c r="AL40" i="17"/>
  <c r="AK40" i="17"/>
  <c r="AJ40" i="17"/>
  <c r="AI40" i="17"/>
  <c r="AG40" i="17"/>
  <c r="AF40" i="17"/>
  <c r="AE40" i="17"/>
  <c r="AD40" i="17"/>
  <c r="AC40" i="17"/>
  <c r="AB40" i="17"/>
  <c r="AA40" i="17"/>
  <c r="Z40" i="17"/>
  <c r="Y40" i="17"/>
  <c r="X40" i="17"/>
  <c r="V40" i="17"/>
  <c r="U40" i="17"/>
  <c r="T40" i="17"/>
  <c r="S40" i="17"/>
  <c r="R40" i="17"/>
  <c r="Q40" i="17"/>
  <c r="P40" i="17"/>
  <c r="O40" i="17"/>
  <c r="N40" i="17"/>
  <c r="M40" i="17"/>
  <c r="K40" i="17"/>
  <c r="J40" i="17"/>
  <c r="I40" i="17"/>
  <c r="H40" i="17"/>
  <c r="G40" i="17"/>
  <c r="F40" i="17"/>
  <c r="E40" i="17"/>
  <c r="D40" i="17"/>
  <c r="C40" i="17"/>
  <c r="B40" i="17"/>
  <c r="FC39" i="17"/>
  <c r="FB39" i="17"/>
  <c r="FA39" i="17"/>
  <c r="EZ39" i="17"/>
  <c r="EY39" i="17"/>
  <c r="EX39" i="17"/>
  <c r="EW39" i="17"/>
  <c r="EV39" i="17"/>
  <c r="EU39" i="17"/>
  <c r="ET39" i="17"/>
  <c r="EF39" i="17"/>
  <c r="EE39" i="17"/>
  <c r="ED39" i="17"/>
  <c r="EC39" i="17"/>
  <c r="EB39" i="17"/>
  <c r="EA39" i="17"/>
  <c r="DZ39" i="17"/>
  <c r="DY39" i="17"/>
  <c r="DX39" i="17"/>
  <c r="DW39" i="17"/>
  <c r="DV39" i="17"/>
  <c r="DU39" i="17"/>
  <c r="DT39" i="17"/>
  <c r="DQ39" i="17"/>
  <c r="DP39" i="17"/>
  <c r="DO39" i="17"/>
  <c r="DN39" i="17"/>
  <c r="DM39" i="17"/>
  <c r="DL39" i="17"/>
  <c r="DK39" i="17"/>
  <c r="DJ39" i="17"/>
  <c r="DI39" i="17"/>
  <c r="DH39" i="17"/>
  <c r="DF39" i="17"/>
  <c r="DE39" i="17"/>
  <c r="DD39" i="17"/>
  <c r="DC39" i="17"/>
  <c r="DB39" i="17"/>
  <c r="DA39" i="17"/>
  <c r="CZ39" i="17"/>
  <c r="CY39" i="17"/>
  <c r="CX39" i="17"/>
  <c r="CW39" i="17"/>
  <c r="CU39" i="17"/>
  <c r="CT39" i="17"/>
  <c r="CS39" i="17"/>
  <c r="CR39" i="17"/>
  <c r="CQ39" i="17"/>
  <c r="CP39" i="17"/>
  <c r="CO39" i="17"/>
  <c r="CN39" i="17"/>
  <c r="CM39" i="17"/>
  <c r="CL39" i="17"/>
  <c r="CJ39" i="17"/>
  <c r="CI39" i="17"/>
  <c r="CH39" i="17"/>
  <c r="CG39" i="17"/>
  <c r="CF39" i="17"/>
  <c r="CE39" i="17"/>
  <c r="CD39" i="17"/>
  <c r="CC39" i="17"/>
  <c r="CB39" i="17"/>
  <c r="CA39" i="17"/>
  <c r="BY39" i="17"/>
  <c r="BX39" i="17"/>
  <c r="BW39" i="17"/>
  <c r="BV39" i="17"/>
  <c r="BU39" i="17"/>
  <c r="BT39" i="17"/>
  <c r="BS39" i="17"/>
  <c r="BR39" i="17"/>
  <c r="BQ39" i="17"/>
  <c r="BP39" i="17"/>
  <c r="BN39" i="17"/>
  <c r="BM39" i="17"/>
  <c r="BL39" i="17"/>
  <c r="BK39" i="17"/>
  <c r="BJ39" i="17"/>
  <c r="BI39" i="17"/>
  <c r="BH39" i="17"/>
  <c r="BG39" i="17"/>
  <c r="BF39" i="17"/>
  <c r="BE39" i="17"/>
  <c r="BC39" i="17"/>
  <c r="BB39" i="17"/>
  <c r="BA39" i="17"/>
  <c r="AZ39" i="17"/>
  <c r="AY39" i="17"/>
  <c r="AX39" i="17"/>
  <c r="AW39" i="17"/>
  <c r="AV39" i="17"/>
  <c r="AU39" i="17"/>
  <c r="AT39" i="17"/>
  <c r="AR39" i="17"/>
  <c r="AQ39" i="17"/>
  <c r="AP39" i="17"/>
  <c r="AO39" i="17"/>
  <c r="AN39" i="17"/>
  <c r="AM39" i="17"/>
  <c r="AL39" i="17"/>
  <c r="AK39" i="17"/>
  <c r="AJ39" i="17"/>
  <c r="AI39" i="17"/>
  <c r="AG39" i="17"/>
  <c r="AF39" i="17"/>
  <c r="AE39" i="17"/>
  <c r="AD39" i="17"/>
  <c r="AC39" i="17"/>
  <c r="AB39" i="17"/>
  <c r="AA39" i="17"/>
  <c r="Z39" i="17"/>
  <c r="Y39" i="17"/>
  <c r="X39" i="17"/>
  <c r="V39" i="17"/>
  <c r="U39" i="17"/>
  <c r="T39" i="17"/>
  <c r="S39" i="17"/>
  <c r="R39" i="17"/>
  <c r="Q39" i="17"/>
  <c r="P39" i="17"/>
  <c r="O39" i="17"/>
  <c r="N39" i="17"/>
  <c r="M39" i="17"/>
  <c r="K39" i="17"/>
  <c r="J39" i="17"/>
  <c r="I39" i="17"/>
  <c r="H39" i="17"/>
  <c r="G39" i="17"/>
  <c r="F39" i="17"/>
  <c r="E39" i="17"/>
  <c r="D39" i="17"/>
  <c r="C39" i="17"/>
  <c r="B39" i="17"/>
  <c r="FC38" i="17"/>
  <c r="FB38" i="17"/>
  <c r="FA38" i="17"/>
  <c r="EZ38" i="17"/>
  <c r="EY38" i="17"/>
  <c r="EX38" i="17"/>
  <c r="EW38" i="17"/>
  <c r="EV38" i="17"/>
  <c r="EU38" i="17"/>
  <c r="ET38" i="17"/>
  <c r="EF38" i="17"/>
  <c r="EE38" i="17"/>
  <c r="ED38" i="17"/>
  <c r="EC38" i="17"/>
  <c r="EB38" i="17"/>
  <c r="EA38" i="17"/>
  <c r="DZ38" i="17"/>
  <c r="DY38" i="17"/>
  <c r="DX38" i="17"/>
  <c r="DW38" i="17"/>
  <c r="DV38" i="17"/>
  <c r="DU38" i="17"/>
  <c r="DT38" i="17"/>
  <c r="DQ38" i="17"/>
  <c r="DP38" i="17"/>
  <c r="DO38" i="17"/>
  <c r="DN38" i="17"/>
  <c r="DM38" i="17"/>
  <c r="DL38" i="17"/>
  <c r="DK38" i="17"/>
  <c r="DJ38" i="17"/>
  <c r="DI38" i="17"/>
  <c r="DH38" i="17"/>
  <c r="DF38" i="17"/>
  <c r="DE38" i="17"/>
  <c r="DD38" i="17"/>
  <c r="DC38" i="17"/>
  <c r="DB38" i="17"/>
  <c r="DA38" i="17"/>
  <c r="CZ38" i="17"/>
  <c r="CY38" i="17"/>
  <c r="CX38" i="17"/>
  <c r="CW38" i="17"/>
  <c r="CU38" i="17"/>
  <c r="CT38" i="17"/>
  <c r="CS38" i="17"/>
  <c r="CR38" i="17"/>
  <c r="CQ38" i="17"/>
  <c r="CP38" i="17"/>
  <c r="CO38" i="17"/>
  <c r="CN38" i="17"/>
  <c r="CM38" i="17"/>
  <c r="CL38" i="17"/>
  <c r="CJ38" i="17"/>
  <c r="CI38" i="17"/>
  <c r="CH38" i="17"/>
  <c r="CG38" i="17"/>
  <c r="CF38" i="17"/>
  <c r="CE38" i="17"/>
  <c r="CD38" i="17"/>
  <c r="CC38" i="17"/>
  <c r="CB38" i="17"/>
  <c r="CA38" i="17"/>
  <c r="BY38" i="17"/>
  <c r="BX38" i="17"/>
  <c r="BW38" i="17"/>
  <c r="BV38" i="17"/>
  <c r="BU38" i="17"/>
  <c r="BT38" i="17"/>
  <c r="BS38" i="17"/>
  <c r="BR38" i="17"/>
  <c r="BQ38" i="17"/>
  <c r="BP38" i="17"/>
  <c r="BN38" i="17"/>
  <c r="BM38" i="17"/>
  <c r="BL38" i="17"/>
  <c r="BK38" i="17"/>
  <c r="BJ38" i="17"/>
  <c r="BI38" i="17"/>
  <c r="BH38" i="17"/>
  <c r="BG38" i="17"/>
  <c r="BF38" i="17"/>
  <c r="BE38" i="17"/>
  <c r="BC38" i="17"/>
  <c r="BB38" i="17"/>
  <c r="BA38" i="17"/>
  <c r="AZ38" i="17"/>
  <c r="AY38" i="17"/>
  <c r="AX38" i="17"/>
  <c r="AW38" i="17"/>
  <c r="AV38" i="17"/>
  <c r="AU38" i="17"/>
  <c r="AT38" i="17"/>
  <c r="AR38" i="17"/>
  <c r="AQ38" i="17"/>
  <c r="AP38" i="17"/>
  <c r="AO38" i="17"/>
  <c r="AN38" i="17"/>
  <c r="AM38" i="17"/>
  <c r="AL38" i="17"/>
  <c r="AK38" i="17"/>
  <c r="AJ38" i="17"/>
  <c r="AI38" i="17"/>
  <c r="AG38" i="17"/>
  <c r="AF38" i="17"/>
  <c r="AE38" i="17"/>
  <c r="AD38" i="17"/>
  <c r="AC38" i="17"/>
  <c r="AB38" i="17"/>
  <c r="AA38" i="17"/>
  <c r="Z38" i="17"/>
  <c r="Y38" i="17"/>
  <c r="X38" i="17"/>
  <c r="V38" i="17"/>
  <c r="U38" i="17"/>
  <c r="T38" i="17"/>
  <c r="S38" i="17"/>
  <c r="R38" i="17"/>
  <c r="Q38" i="17"/>
  <c r="P38" i="17"/>
  <c r="O38" i="17"/>
  <c r="N38" i="17"/>
  <c r="M38" i="17"/>
  <c r="K38" i="17"/>
  <c r="J38" i="17"/>
  <c r="I38" i="17"/>
  <c r="H38" i="17"/>
  <c r="G38" i="17"/>
  <c r="F38" i="17"/>
  <c r="E38" i="17"/>
  <c r="EK38" i="17" s="1"/>
  <c r="D38" i="17"/>
  <c r="C38" i="17"/>
  <c r="B38" i="17"/>
  <c r="EI38" i="17" s="1"/>
  <c r="FC37" i="17"/>
  <c r="FB37" i="17"/>
  <c r="FA37" i="17"/>
  <c r="EZ37" i="17"/>
  <c r="EY37" i="17"/>
  <c r="EX37" i="17"/>
  <c r="EW37" i="17"/>
  <c r="EV37" i="17"/>
  <c r="EU37" i="17"/>
  <c r="ET37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Q37" i="17"/>
  <c r="DP37" i="17"/>
  <c r="DO37" i="17"/>
  <c r="DN37" i="17"/>
  <c r="DM37" i="17"/>
  <c r="DL37" i="17"/>
  <c r="DK37" i="17"/>
  <c r="DJ37" i="17"/>
  <c r="DI37" i="17"/>
  <c r="DH37" i="17"/>
  <c r="DF37" i="17"/>
  <c r="DE37" i="17"/>
  <c r="DD37" i="17"/>
  <c r="DC37" i="17"/>
  <c r="DB37" i="17"/>
  <c r="DA37" i="17"/>
  <c r="CZ37" i="17"/>
  <c r="CY37" i="17"/>
  <c r="CX37" i="17"/>
  <c r="CW37" i="17"/>
  <c r="CU37" i="17"/>
  <c r="CT37" i="17"/>
  <c r="CS37" i="17"/>
  <c r="CR37" i="17"/>
  <c r="CQ37" i="17"/>
  <c r="CP37" i="17"/>
  <c r="CO37" i="17"/>
  <c r="CN37" i="17"/>
  <c r="CM37" i="17"/>
  <c r="CL37" i="17"/>
  <c r="CJ37" i="17"/>
  <c r="CI37" i="17"/>
  <c r="CH37" i="17"/>
  <c r="CG37" i="17"/>
  <c r="CF37" i="17"/>
  <c r="CE37" i="17"/>
  <c r="CD37" i="17"/>
  <c r="CC37" i="17"/>
  <c r="CB37" i="17"/>
  <c r="CA37" i="17"/>
  <c r="BY37" i="17"/>
  <c r="BX37" i="17"/>
  <c r="BW37" i="17"/>
  <c r="BV37" i="17"/>
  <c r="BU37" i="17"/>
  <c r="BT37" i="17"/>
  <c r="BS37" i="17"/>
  <c r="BR37" i="17"/>
  <c r="BQ37" i="17"/>
  <c r="BP37" i="17"/>
  <c r="BN37" i="17"/>
  <c r="BM37" i="17"/>
  <c r="BL37" i="17"/>
  <c r="BK37" i="17"/>
  <c r="BJ37" i="17"/>
  <c r="BI37" i="17"/>
  <c r="BH37" i="17"/>
  <c r="BG37" i="17"/>
  <c r="BF37" i="17"/>
  <c r="BE37" i="17"/>
  <c r="BC37" i="17"/>
  <c r="BB37" i="17"/>
  <c r="BA37" i="17"/>
  <c r="AZ37" i="17"/>
  <c r="AY37" i="17"/>
  <c r="AX37" i="17"/>
  <c r="AW37" i="17"/>
  <c r="AV37" i="17"/>
  <c r="AU37" i="17"/>
  <c r="AT37" i="17"/>
  <c r="AR37" i="17"/>
  <c r="AQ37" i="17"/>
  <c r="AP37" i="17"/>
  <c r="AO37" i="17"/>
  <c r="AN37" i="17"/>
  <c r="AM37" i="17"/>
  <c r="AL37" i="17"/>
  <c r="AK37" i="17"/>
  <c r="AJ37" i="17"/>
  <c r="AI37" i="17"/>
  <c r="AG37" i="17"/>
  <c r="AF37" i="17"/>
  <c r="AE37" i="17"/>
  <c r="AD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P37" i="17"/>
  <c r="O37" i="17"/>
  <c r="N37" i="17"/>
  <c r="M37" i="17"/>
  <c r="K37" i="17"/>
  <c r="J37" i="17"/>
  <c r="I37" i="17"/>
  <c r="H37" i="17"/>
  <c r="G37" i="17"/>
  <c r="F37" i="17"/>
  <c r="E37" i="17"/>
  <c r="D37" i="17"/>
  <c r="C37" i="17"/>
  <c r="B37" i="17"/>
  <c r="FC36" i="17"/>
  <c r="FB36" i="17"/>
  <c r="FA36" i="17"/>
  <c r="EZ36" i="17"/>
  <c r="EY36" i="17"/>
  <c r="EX36" i="17"/>
  <c r="EW36" i="17"/>
  <c r="EV36" i="17"/>
  <c r="EU36" i="17"/>
  <c r="ET36" i="17"/>
  <c r="EF36" i="17"/>
  <c r="EE36" i="17"/>
  <c r="ED36" i="17"/>
  <c r="EC36" i="17"/>
  <c r="EB36" i="17"/>
  <c r="EA36" i="17"/>
  <c r="DZ36" i="17"/>
  <c r="DY36" i="17"/>
  <c r="DX36" i="17"/>
  <c r="DW36" i="17"/>
  <c r="DV36" i="17"/>
  <c r="DU36" i="17"/>
  <c r="EO36" i="17" s="1"/>
  <c r="DT36" i="17"/>
  <c r="DQ36" i="17"/>
  <c r="DP36" i="17"/>
  <c r="DO36" i="17"/>
  <c r="DN36" i="17"/>
  <c r="DM36" i="17"/>
  <c r="DL36" i="17"/>
  <c r="DK36" i="17"/>
  <c r="DJ36" i="17"/>
  <c r="DI36" i="17"/>
  <c r="DH36" i="17"/>
  <c r="DF36" i="17"/>
  <c r="DE36" i="17"/>
  <c r="DD36" i="17"/>
  <c r="DC36" i="17"/>
  <c r="DB36" i="17"/>
  <c r="DA36" i="17"/>
  <c r="CZ36" i="17"/>
  <c r="CY36" i="17"/>
  <c r="CX36" i="17"/>
  <c r="CW36" i="17"/>
  <c r="CU36" i="17"/>
  <c r="CT36" i="17"/>
  <c r="CS36" i="17"/>
  <c r="CR36" i="17"/>
  <c r="CQ36" i="17"/>
  <c r="CP36" i="17"/>
  <c r="CO36" i="17"/>
  <c r="CN36" i="17"/>
  <c r="CM36" i="17"/>
  <c r="CL36" i="17"/>
  <c r="CJ36" i="17"/>
  <c r="CI36" i="17"/>
  <c r="CH36" i="17"/>
  <c r="CG36" i="17"/>
  <c r="CF36" i="17"/>
  <c r="CE36" i="17"/>
  <c r="CD36" i="17"/>
  <c r="CC36" i="17"/>
  <c r="CB36" i="17"/>
  <c r="CA36" i="17"/>
  <c r="BY36" i="17"/>
  <c r="BX36" i="17"/>
  <c r="BW36" i="17"/>
  <c r="BV36" i="17"/>
  <c r="BU36" i="17"/>
  <c r="BT36" i="17"/>
  <c r="BS36" i="17"/>
  <c r="BR36" i="17"/>
  <c r="BQ36" i="17"/>
  <c r="BP36" i="17"/>
  <c r="BN36" i="17"/>
  <c r="BM36" i="17"/>
  <c r="BL36" i="17"/>
  <c r="BK36" i="17"/>
  <c r="BJ36" i="17"/>
  <c r="BI36" i="17"/>
  <c r="BH36" i="17"/>
  <c r="BG36" i="17"/>
  <c r="BF36" i="17"/>
  <c r="BE36" i="17"/>
  <c r="BC36" i="17"/>
  <c r="BB36" i="17"/>
  <c r="BA36" i="17"/>
  <c r="AZ36" i="17"/>
  <c r="AY36" i="17"/>
  <c r="AX36" i="17"/>
  <c r="AW36" i="17"/>
  <c r="AV36" i="17"/>
  <c r="AU36" i="17"/>
  <c r="AT36" i="17"/>
  <c r="AR36" i="17"/>
  <c r="AQ36" i="17"/>
  <c r="AP36" i="17"/>
  <c r="AO36" i="17"/>
  <c r="AN36" i="17"/>
  <c r="AM36" i="17"/>
  <c r="AL36" i="17"/>
  <c r="AK36" i="17"/>
  <c r="AJ36" i="17"/>
  <c r="AI36" i="17"/>
  <c r="AG36" i="17"/>
  <c r="AF36" i="17"/>
  <c r="AE36" i="17"/>
  <c r="AD36" i="17"/>
  <c r="AC36" i="17"/>
  <c r="AB36" i="17"/>
  <c r="AA36" i="17"/>
  <c r="Z36" i="17"/>
  <c r="Y36" i="17"/>
  <c r="X36" i="17"/>
  <c r="V36" i="17"/>
  <c r="U36" i="17"/>
  <c r="T36" i="17"/>
  <c r="S36" i="17"/>
  <c r="R36" i="17"/>
  <c r="Q36" i="17"/>
  <c r="P36" i="17"/>
  <c r="O36" i="17"/>
  <c r="N36" i="17"/>
  <c r="M36" i="17"/>
  <c r="K36" i="17"/>
  <c r="J36" i="17"/>
  <c r="I36" i="17"/>
  <c r="H36" i="17"/>
  <c r="G36" i="17"/>
  <c r="F36" i="17"/>
  <c r="E36" i="17"/>
  <c r="D36" i="17"/>
  <c r="C36" i="17"/>
  <c r="B36" i="17"/>
  <c r="FC35" i="17"/>
  <c r="FB35" i="17"/>
  <c r="FA35" i="17"/>
  <c r="EZ35" i="17"/>
  <c r="EY35" i="17"/>
  <c r="EX35" i="17"/>
  <c r="EW35" i="17"/>
  <c r="EV35" i="17"/>
  <c r="EU35" i="17"/>
  <c r="ET35" i="17"/>
  <c r="EF35" i="17"/>
  <c r="EE35" i="17"/>
  <c r="ED35" i="17"/>
  <c r="EC35" i="17"/>
  <c r="EB35" i="17"/>
  <c r="EA35" i="17"/>
  <c r="DZ35" i="17"/>
  <c r="DY35" i="17"/>
  <c r="DX35" i="17"/>
  <c r="DW35" i="17"/>
  <c r="DV35" i="17"/>
  <c r="DU35" i="17"/>
  <c r="DT35" i="17"/>
  <c r="DQ35" i="17"/>
  <c r="DP35" i="17"/>
  <c r="DO35" i="17"/>
  <c r="DN35" i="17"/>
  <c r="DM35" i="17"/>
  <c r="DL35" i="17"/>
  <c r="DK35" i="17"/>
  <c r="DJ35" i="17"/>
  <c r="DI35" i="17"/>
  <c r="DH35" i="17"/>
  <c r="DF35" i="17"/>
  <c r="DE35" i="17"/>
  <c r="DD35" i="17"/>
  <c r="DC35" i="17"/>
  <c r="DB35" i="17"/>
  <c r="DA35" i="17"/>
  <c r="CZ35" i="17"/>
  <c r="CY35" i="17"/>
  <c r="CX35" i="17"/>
  <c r="CW35" i="17"/>
  <c r="CU35" i="17"/>
  <c r="CT35" i="17"/>
  <c r="CS35" i="17"/>
  <c r="CR35" i="17"/>
  <c r="CQ35" i="17"/>
  <c r="CP35" i="17"/>
  <c r="CO35" i="17"/>
  <c r="CN35" i="17"/>
  <c r="CM35" i="17"/>
  <c r="CL35" i="17"/>
  <c r="CJ35" i="17"/>
  <c r="CI35" i="17"/>
  <c r="CH35" i="17"/>
  <c r="CG35" i="17"/>
  <c r="CF35" i="17"/>
  <c r="CE35" i="17"/>
  <c r="CD35" i="17"/>
  <c r="CC35" i="17"/>
  <c r="CB35" i="17"/>
  <c r="CA35" i="17"/>
  <c r="BY35" i="17"/>
  <c r="BX35" i="17"/>
  <c r="BW35" i="17"/>
  <c r="BV35" i="17"/>
  <c r="BU35" i="17"/>
  <c r="BT35" i="17"/>
  <c r="BS35" i="17"/>
  <c r="BR35" i="17"/>
  <c r="BQ35" i="17"/>
  <c r="BP35" i="17"/>
  <c r="BN35" i="17"/>
  <c r="BM35" i="17"/>
  <c r="BL35" i="17"/>
  <c r="BK35" i="17"/>
  <c r="BJ35" i="17"/>
  <c r="BI35" i="17"/>
  <c r="BH35" i="17"/>
  <c r="BG35" i="17"/>
  <c r="BF35" i="17"/>
  <c r="BE35" i="17"/>
  <c r="BC35" i="17"/>
  <c r="BB35" i="17"/>
  <c r="BA35" i="17"/>
  <c r="AZ35" i="17"/>
  <c r="AY35" i="17"/>
  <c r="AX35" i="17"/>
  <c r="AW35" i="17"/>
  <c r="AV35" i="17"/>
  <c r="AU35" i="17"/>
  <c r="AT35" i="17"/>
  <c r="AR35" i="17"/>
  <c r="AQ35" i="17"/>
  <c r="AP35" i="17"/>
  <c r="AO35" i="17"/>
  <c r="AN35" i="17"/>
  <c r="AM35" i="17"/>
  <c r="AL35" i="17"/>
  <c r="AK35" i="17"/>
  <c r="AJ35" i="17"/>
  <c r="AI35" i="17"/>
  <c r="AG35" i="17"/>
  <c r="AF35" i="17"/>
  <c r="AE35" i="17"/>
  <c r="AD35" i="17"/>
  <c r="AC35" i="17"/>
  <c r="AB35" i="17"/>
  <c r="AA35" i="17"/>
  <c r="Z35" i="17"/>
  <c r="Y35" i="17"/>
  <c r="X35" i="17"/>
  <c r="V35" i="17"/>
  <c r="U35" i="17"/>
  <c r="T35" i="17"/>
  <c r="S35" i="17"/>
  <c r="R35" i="17"/>
  <c r="Q35" i="17"/>
  <c r="P35" i="17"/>
  <c r="O35" i="17"/>
  <c r="N35" i="17"/>
  <c r="M35" i="17"/>
  <c r="K35" i="17"/>
  <c r="J35" i="17"/>
  <c r="I35" i="17"/>
  <c r="H35" i="17"/>
  <c r="G35" i="17"/>
  <c r="F35" i="17"/>
  <c r="E35" i="17"/>
  <c r="D35" i="17"/>
  <c r="C35" i="17"/>
  <c r="B35" i="17"/>
  <c r="FC34" i="17"/>
  <c r="FB34" i="17"/>
  <c r="FA34" i="17"/>
  <c r="EZ34" i="17"/>
  <c r="EY34" i="17"/>
  <c r="EX34" i="17"/>
  <c r="EW34" i="17"/>
  <c r="EV34" i="17"/>
  <c r="EU34" i="17"/>
  <c r="ET34" i="17"/>
  <c r="EF34" i="17"/>
  <c r="EE34" i="17"/>
  <c r="ED34" i="17"/>
  <c r="EC34" i="17"/>
  <c r="EB34" i="17"/>
  <c r="EA34" i="17"/>
  <c r="DZ34" i="17"/>
  <c r="DY34" i="17"/>
  <c r="DX34" i="17"/>
  <c r="DW34" i="17"/>
  <c r="DV34" i="17"/>
  <c r="DU34" i="17"/>
  <c r="DT34" i="17"/>
  <c r="DQ34" i="17"/>
  <c r="DP34" i="17"/>
  <c r="DO34" i="17"/>
  <c r="DN34" i="17"/>
  <c r="DM34" i="17"/>
  <c r="DL34" i="17"/>
  <c r="DK34" i="17"/>
  <c r="DJ34" i="17"/>
  <c r="DI34" i="17"/>
  <c r="DH34" i="17"/>
  <c r="DF34" i="17"/>
  <c r="DE34" i="17"/>
  <c r="DD34" i="17"/>
  <c r="DC34" i="17"/>
  <c r="DB34" i="17"/>
  <c r="DA34" i="17"/>
  <c r="CZ34" i="17"/>
  <c r="CY34" i="17"/>
  <c r="CX34" i="17"/>
  <c r="CW34" i="17"/>
  <c r="CU34" i="17"/>
  <c r="CT34" i="17"/>
  <c r="CS34" i="17"/>
  <c r="CR34" i="17"/>
  <c r="CQ34" i="17"/>
  <c r="CP34" i="17"/>
  <c r="CO34" i="17"/>
  <c r="CN34" i="17"/>
  <c r="CM34" i="17"/>
  <c r="CL34" i="17"/>
  <c r="CJ34" i="17"/>
  <c r="CI34" i="17"/>
  <c r="CH34" i="17"/>
  <c r="CG34" i="17"/>
  <c r="CF34" i="17"/>
  <c r="CE34" i="17"/>
  <c r="CD34" i="17"/>
  <c r="CC34" i="17"/>
  <c r="CB34" i="17"/>
  <c r="CA34" i="17"/>
  <c r="BY34" i="17"/>
  <c r="BX34" i="17"/>
  <c r="BW34" i="17"/>
  <c r="BV34" i="17"/>
  <c r="BU34" i="17"/>
  <c r="BT34" i="17"/>
  <c r="BS34" i="17"/>
  <c r="BR34" i="17"/>
  <c r="BQ34" i="17"/>
  <c r="BP34" i="17"/>
  <c r="BN34" i="17"/>
  <c r="BM34" i="17"/>
  <c r="BL34" i="17"/>
  <c r="BK34" i="17"/>
  <c r="BJ34" i="17"/>
  <c r="BI34" i="17"/>
  <c r="BH34" i="17"/>
  <c r="BG34" i="17"/>
  <c r="BF34" i="17"/>
  <c r="BE34" i="17"/>
  <c r="BC34" i="17"/>
  <c r="BB34" i="17"/>
  <c r="BA34" i="17"/>
  <c r="AZ34" i="17"/>
  <c r="AY34" i="17"/>
  <c r="AX34" i="17"/>
  <c r="AW34" i="17"/>
  <c r="AV34" i="17"/>
  <c r="AU34" i="17"/>
  <c r="AT34" i="17"/>
  <c r="AR34" i="17"/>
  <c r="AQ34" i="17"/>
  <c r="AP34" i="17"/>
  <c r="AO34" i="17"/>
  <c r="AN34" i="17"/>
  <c r="AM34" i="17"/>
  <c r="AL34" i="17"/>
  <c r="AK34" i="17"/>
  <c r="AJ34" i="17"/>
  <c r="AI34" i="17"/>
  <c r="AG34" i="17"/>
  <c r="AF34" i="17"/>
  <c r="AE34" i="17"/>
  <c r="AD34" i="17"/>
  <c r="AC34" i="17"/>
  <c r="AB34" i="17"/>
  <c r="AA34" i="17"/>
  <c r="Z34" i="17"/>
  <c r="Y34" i="17"/>
  <c r="X34" i="17"/>
  <c r="V34" i="17"/>
  <c r="U34" i="17"/>
  <c r="T34" i="17"/>
  <c r="S34" i="17"/>
  <c r="R34" i="17"/>
  <c r="Q34" i="17"/>
  <c r="P34" i="17"/>
  <c r="O34" i="17"/>
  <c r="N34" i="17"/>
  <c r="M34" i="17"/>
  <c r="K34" i="17"/>
  <c r="J34" i="17"/>
  <c r="I34" i="17"/>
  <c r="H34" i="17"/>
  <c r="G34" i="17"/>
  <c r="F34" i="17"/>
  <c r="E34" i="17"/>
  <c r="D34" i="17"/>
  <c r="C34" i="17"/>
  <c r="B34" i="17"/>
  <c r="FC33" i="17"/>
  <c r="FB33" i="17"/>
  <c r="FA33" i="17"/>
  <c r="EZ33" i="17"/>
  <c r="EY33" i="17"/>
  <c r="EX33" i="17"/>
  <c r="EW33" i="17"/>
  <c r="EV33" i="17"/>
  <c r="EU33" i="17"/>
  <c r="ET33" i="17"/>
  <c r="EF33" i="17"/>
  <c r="EE33" i="17"/>
  <c r="ED33" i="17"/>
  <c r="EC33" i="17"/>
  <c r="EB33" i="17"/>
  <c r="EA33" i="17"/>
  <c r="DZ33" i="17"/>
  <c r="DY33" i="17"/>
  <c r="DX33" i="17"/>
  <c r="DW33" i="17"/>
  <c r="DV33" i="17"/>
  <c r="DU33" i="17"/>
  <c r="DT33" i="17"/>
  <c r="DQ33" i="17"/>
  <c r="DP33" i="17"/>
  <c r="DO33" i="17"/>
  <c r="DN33" i="17"/>
  <c r="DM33" i="17"/>
  <c r="DL33" i="17"/>
  <c r="DK33" i="17"/>
  <c r="DJ33" i="17"/>
  <c r="DI33" i="17"/>
  <c r="DH33" i="17"/>
  <c r="DF33" i="17"/>
  <c r="DE33" i="17"/>
  <c r="DD33" i="17"/>
  <c r="DC33" i="17"/>
  <c r="DB33" i="17"/>
  <c r="DA33" i="17"/>
  <c r="CZ33" i="17"/>
  <c r="CY33" i="17"/>
  <c r="CX33" i="17"/>
  <c r="CW33" i="17"/>
  <c r="CU33" i="17"/>
  <c r="CT33" i="17"/>
  <c r="CS33" i="17"/>
  <c r="CR33" i="17"/>
  <c r="CQ33" i="17"/>
  <c r="CP33" i="17"/>
  <c r="CO33" i="17"/>
  <c r="CN33" i="17"/>
  <c r="CM33" i="17"/>
  <c r="CL33" i="17"/>
  <c r="CJ33" i="17"/>
  <c r="CI33" i="17"/>
  <c r="CH33" i="17"/>
  <c r="CG33" i="17"/>
  <c r="CF33" i="17"/>
  <c r="CE33" i="17"/>
  <c r="CD33" i="17"/>
  <c r="CC33" i="17"/>
  <c r="CB33" i="17"/>
  <c r="CA33" i="17"/>
  <c r="BY33" i="17"/>
  <c r="BX33" i="17"/>
  <c r="BW33" i="17"/>
  <c r="BV33" i="17"/>
  <c r="BU33" i="17"/>
  <c r="BT33" i="17"/>
  <c r="BS33" i="17"/>
  <c r="BR33" i="17"/>
  <c r="BQ33" i="17"/>
  <c r="BP33" i="17"/>
  <c r="BN33" i="17"/>
  <c r="BM33" i="17"/>
  <c r="BL33" i="17"/>
  <c r="BK33" i="17"/>
  <c r="BJ33" i="17"/>
  <c r="BI33" i="17"/>
  <c r="BH33" i="17"/>
  <c r="BG33" i="17"/>
  <c r="BF33" i="17"/>
  <c r="BE33" i="17"/>
  <c r="BC33" i="17"/>
  <c r="BB33" i="17"/>
  <c r="BA33" i="17"/>
  <c r="AZ33" i="17"/>
  <c r="AY33" i="17"/>
  <c r="AX33" i="17"/>
  <c r="AW33" i="17"/>
  <c r="AV33" i="17"/>
  <c r="AU33" i="17"/>
  <c r="AT33" i="17"/>
  <c r="AR33" i="17"/>
  <c r="AQ33" i="17"/>
  <c r="AP33" i="17"/>
  <c r="AO33" i="17"/>
  <c r="AN33" i="17"/>
  <c r="AM33" i="17"/>
  <c r="AL33" i="17"/>
  <c r="AK33" i="17"/>
  <c r="AJ33" i="17"/>
  <c r="AI33" i="17"/>
  <c r="AG33" i="17"/>
  <c r="AF33" i="17"/>
  <c r="AE33" i="17"/>
  <c r="AD33" i="17"/>
  <c r="AC33" i="17"/>
  <c r="AB33" i="17"/>
  <c r="AA33" i="17"/>
  <c r="Z33" i="17"/>
  <c r="Y33" i="17"/>
  <c r="X33" i="17"/>
  <c r="V33" i="17"/>
  <c r="U33" i="17"/>
  <c r="T33" i="17"/>
  <c r="S33" i="17"/>
  <c r="R33" i="17"/>
  <c r="Q33" i="17"/>
  <c r="P33" i="17"/>
  <c r="O33" i="17"/>
  <c r="N33" i="17"/>
  <c r="M33" i="17"/>
  <c r="K33" i="17"/>
  <c r="J33" i="17"/>
  <c r="I33" i="17"/>
  <c r="H33" i="17"/>
  <c r="G33" i="17"/>
  <c r="F33" i="17"/>
  <c r="E33" i="17"/>
  <c r="D33" i="17"/>
  <c r="C33" i="17"/>
  <c r="B33" i="17"/>
  <c r="EI33" i="17" s="1"/>
  <c r="FC32" i="17"/>
  <c r="FB32" i="17"/>
  <c r="FA32" i="17"/>
  <c r="EZ32" i="17"/>
  <c r="EY32" i="17"/>
  <c r="EX32" i="17"/>
  <c r="EW32" i="17"/>
  <c r="EV32" i="17"/>
  <c r="EU32" i="17"/>
  <c r="ET32" i="17"/>
  <c r="EF32" i="17"/>
  <c r="EE32" i="17"/>
  <c r="ED32" i="17"/>
  <c r="EC32" i="17"/>
  <c r="EB32" i="17"/>
  <c r="EA32" i="17"/>
  <c r="DZ32" i="17"/>
  <c r="DY32" i="17"/>
  <c r="DX32" i="17"/>
  <c r="DW32" i="17"/>
  <c r="DV32" i="17"/>
  <c r="DU32" i="17"/>
  <c r="DT32" i="17"/>
  <c r="DQ32" i="17"/>
  <c r="DP32" i="17"/>
  <c r="DO32" i="17"/>
  <c r="DN32" i="17"/>
  <c r="DM32" i="17"/>
  <c r="DL32" i="17"/>
  <c r="DK32" i="17"/>
  <c r="DJ32" i="17"/>
  <c r="DI32" i="17"/>
  <c r="DH32" i="17"/>
  <c r="DF32" i="17"/>
  <c r="DE32" i="17"/>
  <c r="DD32" i="17"/>
  <c r="DC32" i="17"/>
  <c r="DB32" i="17"/>
  <c r="DA32" i="17"/>
  <c r="CZ32" i="17"/>
  <c r="CY32" i="17"/>
  <c r="CX32" i="17"/>
  <c r="CW32" i="17"/>
  <c r="CU32" i="17"/>
  <c r="CT32" i="17"/>
  <c r="CS32" i="17"/>
  <c r="CR32" i="17"/>
  <c r="CQ32" i="17"/>
  <c r="CP32" i="17"/>
  <c r="CO32" i="17"/>
  <c r="CN32" i="17"/>
  <c r="CM32" i="17"/>
  <c r="CL32" i="17"/>
  <c r="CJ32" i="17"/>
  <c r="CI32" i="17"/>
  <c r="CH32" i="17"/>
  <c r="CG32" i="17"/>
  <c r="CF32" i="17"/>
  <c r="CE32" i="17"/>
  <c r="CD32" i="17"/>
  <c r="CC32" i="17"/>
  <c r="CB32" i="17"/>
  <c r="CA32" i="17"/>
  <c r="BY32" i="17"/>
  <c r="BX32" i="17"/>
  <c r="BW32" i="17"/>
  <c r="BV32" i="17"/>
  <c r="BU32" i="17"/>
  <c r="BT32" i="17"/>
  <c r="BS32" i="17"/>
  <c r="BR32" i="17"/>
  <c r="BQ32" i="17"/>
  <c r="BP32" i="17"/>
  <c r="BN32" i="17"/>
  <c r="BM32" i="17"/>
  <c r="BL32" i="17"/>
  <c r="BK32" i="17"/>
  <c r="BJ32" i="17"/>
  <c r="BI32" i="17"/>
  <c r="BH32" i="17"/>
  <c r="BG32" i="17"/>
  <c r="BF32" i="17"/>
  <c r="BE32" i="17"/>
  <c r="BC32" i="17"/>
  <c r="BB32" i="17"/>
  <c r="BA32" i="17"/>
  <c r="AZ32" i="17"/>
  <c r="AY32" i="17"/>
  <c r="AX32" i="17"/>
  <c r="AW32" i="17"/>
  <c r="AV32" i="17"/>
  <c r="AU32" i="17"/>
  <c r="AT32" i="17"/>
  <c r="AR32" i="17"/>
  <c r="AQ32" i="17"/>
  <c r="AP32" i="17"/>
  <c r="AO32" i="17"/>
  <c r="AN32" i="17"/>
  <c r="AM32" i="17"/>
  <c r="AL32" i="17"/>
  <c r="AK32" i="17"/>
  <c r="AJ32" i="17"/>
  <c r="AI32" i="17"/>
  <c r="AG32" i="17"/>
  <c r="AF32" i="17"/>
  <c r="AE32" i="17"/>
  <c r="AD32" i="17"/>
  <c r="AC32" i="17"/>
  <c r="AB32" i="17"/>
  <c r="AA32" i="17"/>
  <c r="Z32" i="17"/>
  <c r="Y32" i="17"/>
  <c r="X32" i="17"/>
  <c r="V32" i="17"/>
  <c r="U32" i="17"/>
  <c r="T32" i="17"/>
  <c r="S32" i="17"/>
  <c r="R32" i="17"/>
  <c r="Q32" i="17"/>
  <c r="P32" i="17"/>
  <c r="O32" i="17"/>
  <c r="N32" i="17"/>
  <c r="M32" i="17"/>
  <c r="K32" i="17"/>
  <c r="J32" i="17"/>
  <c r="I32" i="17"/>
  <c r="H32" i="17"/>
  <c r="G32" i="17"/>
  <c r="F32" i="17"/>
  <c r="E32" i="17"/>
  <c r="EK32" i="17" s="1"/>
  <c r="D32" i="17"/>
  <c r="C32" i="17"/>
  <c r="B32" i="17"/>
  <c r="FC31" i="17"/>
  <c r="FB31" i="17"/>
  <c r="FA31" i="17"/>
  <c r="EZ31" i="17"/>
  <c r="EY31" i="17"/>
  <c r="EX31" i="17"/>
  <c r="EW31" i="17"/>
  <c r="EV31" i="17"/>
  <c r="EU31" i="17"/>
  <c r="ET31" i="17"/>
  <c r="EF31" i="17"/>
  <c r="EE31" i="17"/>
  <c r="ED31" i="17"/>
  <c r="EC31" i="17"/>
  <c r="EB31" i="17"/>
  <c r="EA31" i="17"/>
  <c r="DZ31" i="17"/>
  <c r="DY31" i="17"/>
  <c r="DX31" i="17"/>
  <c r="DW31" i="17"/>
  <c r="DV31" i="17"/>
  <c r="DU31" i="17"/>
  <c r="DT31" i="17"/>
  <c r="DQ31" i="17"/>
  <c r="DP31" i="17"/>
  <c r="DO31" i="17"/>
  <c r="DN31" i="17"/>
  <c r="DM31" i="17"/>
  <c r="DL31" i="17"/>
  <c r="DK31" i="17"/>
  <c r="DJ31" i="17"/>
  <c r="DI31" i="17"/>
  <c r="DH31" i="17"/>
  <c r="DF31" i="17"/>
  <c r="DE31" i="17"/>
  <c r="DD31" i="17"/>
  <c r="DC31" i="17"/>
  <c r="DB31" i="17"/>
  <c r="DA31" i="17"/>
  <c r="CZ31" i="17"/>
  <c r="CY31" i="17"/>
  <c r="CX31" i="17"/>
  <c r="CW31" i="17"/>
  <c r="CU31" i="17"/>
  <c r="CT31" i="17"/>
  <c r="CS31" i="17"/>
  <c r="CR31" i="17"/>
  <c r="CQ31" i="17"/>
  <c r="CP31" i="17"/>
  <c r="CO31" i="17"/>
  <c r="CN31" i="17"/>
  <c r="CM31" i="17"/>
  <c r="CL31" i="17"/>
  <c r="CJ31" i="17"/>
  <c r="CI31" i="17"/>
  <c r="CH31" i="17"/>
  <c r="CG31" i="17"/>
  <c r="CF31" i="17"/>
  <c r="CE31" i="17"/>
  <c r="CD31" i="17"/>
  <c r="CC31" i="17"/>
  <c r="CB31" i="17"/>
  <c r="CA31" i="17"/>
  <c r="BY31" i="17"/>
  <c r="BX31" i="17"/>
  <c r="BW31" i="17"/>
  <c r="BV31" i="17"/>
  <c r="BU31" i="17"/>
  <c r="BT31" i="17"/>
  <c r="BS31" i="17"/>
  <c r="BR31" i="17"/>
  <c r="BQ31" i="17"/>
  <c r="BP31" i="17"/>
  <c r="BN31" i="17"/>
  <c r="BM31" i="17"/>
  <c r="BL31" i="17"/>
  <c r="BK31" i="17"/>
  <c r="BJ31" i="17"/>
  <c r="BI31" i="17"/>
  <c r="BH31" i="17"/>
  <c r="BG31" i="17"/>
  <c r="BF31" i="17"/>
  <c r="BE31" i="17"/>
  <c r="BC31" i="17"/>
  <c r="BB31" i="17"/>
  <c r="BA31" i="17"/>
  <c r="AZ31" i="17"/>
  <c r="AY31" i="17"/>
  <c r="AX31" i="17"/>
  <c r="AW31" i="17"/>
  <c r="AV31" i="17"/>
  <c r="AU31" i="17"/>
  <c r="AT31" i="17"/>
  <c r="AR31" i="17"/>
  <c r="AQ31" i="17"/>
  <c r="AP31" i="17"/>
  <c r="AO31" i="17"/>
  <c r="AN31" i="17"/>
  <c r="AM31" i="17"/>
  <c r="AL31" i="17"/>
  <c r="AK31" i="17"/>
  <c r="AJ31" i="17"/>
  <c r="AI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P31" i="17"/>
  <c r="O31" i="17"/>
  <c r="N31" i="17"/>
  <c r="M31" i="17"/>
  <c r="K31" i="17"/>
  <c r="J31" i="17"/>
  <c r="I31" i="17"/>
  <c r="H31" i="17"/>
  <c r="G31" i="17"/>
  <c r="F31" i="17"/>
  <c r="E31" i="17"/>
  <c r="D31" i="17"/>
  <c r="C31" i="17"/>
  <c r="B31" i="17"/>
  <c r="FC30" i="17"/>
  <c r="FB30" i="17"/>
  <c r="FA30" i="17"/>
  <c r="EZ30" i="17"/>
  <c r="EY30" i="17"/>
  <c r="EX30" i="17"/>
  <c r="EW30" i="17"/>
  <c r="EV30" i="17"/>
  <c r="EU30" i="17"/>
  <c r="ET30" i="17"/>
  <c r="EF30" i="17"/>
  <c r="EE30" i="17"/>
  <c r="ED30" i="17"/>
  <c r="EC30" i="17"/>
  <c r="EB30" i="17"/>
  <c r="EA30" i="17"/>
  <c r="DZ30" i="17"/>
  <c r="DY30" i="17"/>
  <c r="DX30" i="17"/>
  <c r="DW30" i="17"/>
  <c r="DV30" i="17"/>
  <c r="DU30" i="17"/>
  <c r="DT30" i="17"/>
  <c r="DQ30" i="17"/>
  <c r="DP30" i="17"/>
  <c r="DO30" i="17"/>
  <c r="DN30" i="17"/>
  <c r="DM30" i="17"/>
  <c r="DL30" i="17"/>
  <c r="DK30" i="17"/>
  <c r="DJ30" i="17"/>
  <c r="DI30" i="17"/>
  <c r="DH30" i="17"/>
  <c r="DF30" i="17"/>
  <c r="DE30" i="17"/>
  <c r="DD30" i="17"/>
  <c r="DC30" i="17"/>
  <c r="DB30" i="17"/>
  <c r="DA30" i="17"/>
  <c r="CZ30" i="17"/>
  <c r="CY30" i="17"/>
  <c r="CX30" i="17"/>
  <c r="CW30" i="17"/>
  <c r="CU30" i="17"/>
  <c r="CT30" i="17"/>
  <c r="CS30" i="17"/>
  <c r="CR30" i="17"/>
  <c r="CQ30" i="17"/>
  <c r="CP30" i="17"/>
  <c r="CO30" i="17"/>
  <c r="CN30" i="17"/>
  <c r="CM30" i="17"/>
  <c r="CL30" i="17"/>
  <c r="CJ30" i="17"/>
  <c r="CI30" i="17"/>
  <c r="CH30" i="17"/>
  <c r="CG30" i="17"/>
  <c r="CF30" i="17"/>
  <c r="CE30" i="17"/>
  <c r="CD30" i="17"/>
  <c r="CC30" i="17"/>
  <c r="CB30" i="17"/>
  <c r="CA30" i="17"/>
  <c r="BY30" i="17"/>
  <c r="BX30" i="17"/>
  <c r="BW30" i="17"/>
  <c r="BV30" i="17"/>
  <c r="BU30" i="17"/>
  <c r="BT30" i="17"/>
  <c r="BS30" i="17"/>
  <c r="BR30" i="17"/>
  <c r="BQ30" i="17"/>
  <c r="BP30" i="17"/>
  <c r="BN30" i="17"/>
  <c r="BM30" i="17"/>
  <c r="BL30" i="17"/>
  <c r="BK30" i="17"/>
  <c r="BJ30" i="17"/>
  <c r="BI30" i="17"/>
  <c r="BH30" i="17"/>
  <c r="BG30" i="17"/>
  <c r="BF30" i="17"/>
  <c r="BE30" i="17"/>
  <c r="BC30" i="17"/>
  <c r="BB30" i="17"/>
  <c r="BA30" i="17"/>
  <c r="AZ30" i="17"/>
  <c r="AY30" i="17"/>
  <c r="AX30" i="17"/>
  <c r="AW30" i="17"/>
  <c r="AV30" i="17"/>
  <c r="AU30" i="17"/>
  <c r="AT30" i="17"/>
  <c r="AR30" i="17"/>
  <c r="AQ30" i="17"/>
  <c r="AP30" i="17"/>
  <c r="AO30" i="17"/>
  <c r="AN30" i="17"/>
  <c r="AM30" i="17"/>
  <c r="AL30" i="17"/>
  <c r="AK30" i="17"/>
  <c r="AJ30" i="17"/>
  <c r="AI30" i="17"/>
  <c r="AG30" i="17"/>
  <c r="AF30" i="17"/>
  <c r="AE30" i="17"/>
  <c r="AD30" i="17"/>
  <c r="AC30" i="17"/>
  <c r="AB30" i="17"/>
  <c r="AA30" i="17"/>
  <c r="Z30" i="17"/>
  <c r="Y30" i="17"/>
  <c r="X30" i="17"/>
  <c r="V30" i="17"/>
  <c r="U30" i="17"/>
  <c r="T30" i="17"/>
  <c r="S30" i="17"/>
  <c r="R30" i="17"/>
  <c r="Q30" i="17"/>
  <c r="P30" i="17"/>
  <c r="O30" i="17"/>
  <c r="EL30" i="17" s="1"/>
  <c r="N30" i="17"/>
  <c r="M30" i="17"/>
  <c r="K30" i="17"/>
  <c r="J30" i="17"/>
  <c r="I30" i="17"/>
  <c r="H30" i="17"/>
  <c r="G30" i="17"/>
  <c r="EO30" i="17" s="1"/>
  <c r="F30" i="17"/>
  <c r="E30" i="17"/>
  <c r="D30" i="17"/>
  <c r="C30" i="17"/>
  <c r="B30" i="17"/>
  <c r="FC29" i="17"/>
  <c r="FB29" i="17"/>
  <c r="FA29" i="17"/>
  <c r="EZ29" i="17"/>
  <c r="EY29" i="17"/>
  <c r="EX29" i="17"/>
  <c r="EW29" i="17"/>
  <c r="EV29" i="17"/>
  <c r="EU29" i="17"/>
  <c r="ET29" i="17"/>
  <c r="EF29" i="17"/>
  <c r="EE29" i="17"/>
  <c r="ED29" i="17"/>
  <c r="EC29" i="17"/>
  <c r="EB29" i="17"/>
  <c r="EA29" i="17"/>
  <c r="DZ29" i="17"/>
  <c r="DY29" i="17"/>
  <c r="DX29" i="17"/>
  <c r="DW29" i="17"/>
  <c r="DV29" i="17"/>
  <c r="DU29" i="17"/>
  <c r="DT29" i="17"/>
  <c r="DQ29" i="17"/>
  <c r="DP29" i="17"/>
  <c r="DO29" i="17"/>
  <c r="DN29" i="17"/>
  <c r="DM29" i="17"/>
  <c r="DL29" i="17"/>
  <c r="DK29" i="17"/>
  <c r="DJ29" i="17"/>
  <c r="DI29" i="17"/>
  <c r="DH29" i="17"/>
  <c r="DF29" i="17"/>
  <c r="DE29" i="17"/>
  <c r="DD29" i="17"/>
  <c r="DC29" i="17"/>
  <c r="DB29" i="17"/>
  <c r="DA29" i="17"/>
  <c r="CZ29" i="17"/>
  <c r="CY29" i="17"/>
  <c r="CX29" i="17"/>
  <c r="CW29" i="17"/>
  <c r="CU29" i="17"/>
  <c r="CT29" i="17"/>
  <c r="CS29" i="17"/>
  <c r="CR29" i="17"/>
  <c r="CQ29" i="17"/>
  <c r="CP29" i="17"/>
  <c r="CO29" i="17"/>
  <c r="CN29" i="17"/>
  <c r="CM29" i="17"/>
  <c r="CL29" i="17"/>
  <c r="CJ29" i="17"/>
  <c r="CI29" i="17"/>
  <c r="CH29" i="17"/>
  <c r="CG29" i="17"/>
  <c r="CF29" i="17"/>
  <c r="CE29" i="17"/>
  <c r="CD29" i="17"/>
  <c r="CC29" i="17"/>
  <c r="CB29" i="17"/>
  <c r="CA29" i="17"/>
  <c r="BY29" i="17"/>
  <c r="BX29" i="17"/>
  <c r="BW29" i="17"/>
  <c r="BV29" i="17"/>
  <c r="BU29" i="17"/>
  <c r="BT29" i="17"/>
  <c r="BS29" i="17"/>
  <c r="BR29" i="17"/>
  <c r="BQ29" i="17"/>
  <c r="BP29" i="17"/>
  <c r="BN29" i="17"/>
  <c r="BM29" i="17"/>
  <c r="BL29" i="17"/>
  <c r="BK29" i="17"/>
  <c r="BJ29" i="17"/>
  <c r="BI29" i="17"/>
  <c r="BH29" i="17"/>
  <c r="BG29" i="17"/>
  <c r="BF29" i="17"/>
  <c r="BE29" i="17"/>
  <c r="BC29" i="17"/>
  <c r="BB29" i="17"/>
  <c r="BA29" i="17"/>
  <c r="AZ29" i="17"/>
  <c r="AY29" i="17"/>
  <c r="AX29" i="17"/>
  <c r="AW29" i="17"/>
  <c r="AV29" i="17"/>
  <c r="AU29" i="17"/>
  <c r="AT29" i="17"/>
  <c r="AR29" i="17"/>
  <c r="AQ29" i="17"/>
  <c r="AP29" i="17"/>
  <c r="AO29" i="17"/>
  <c r="AN29" i="17"/>
  <c r="AM29" i="17"/>
  <c r="AL29" i="17"/>
  <c r="AK29" i="17"/>
  <c r="AJ29" i="17"/>
  <c r="AI29" i="17"/>
  <c r="AG29" i="17"/>
  <c r="AF29" i="17"/>
  <c r="AE29" i="17"/>
  <c r="AD29" i="17"/>
  <c r="AC29" i="17"/>
  <c r="AB29" i="17"/>
  <c r="AA29" i="17"/>
  <c r="Z29" i="17"/>
  <c r="Y29" i="17"/>
  <c r="X29" i="17"/>
  <c r="V29" i="17"/>
  <c r="U29" i="17"/>
  <c r="T29" i="17"/>
  <c r="S29" i="17"/>
  <c r="R29" i="17"/>
  <c r="Q29" i="17"/>
  <c r="P29" i="17"/>
  <c r="O29" i="17"/>
  <c r="N29" i="17"/>
  <c r="M29" i="17"/>
  <c r="K29" i="17"/>
  <c r="J29" i="17"/>
  <c r="I29" i="17"/>
  <c r="H29" i="17"/>
  <c r="G29" i="17"/>
  <c r="F29" i="17"/>
  <c r="E29" i="17"/>
  <c r="D29" i="17"/>
  <c r="C29" i="17"/>
  <c r="EJ29" i="17" s="1"/>
  <c r="B29" i="17"/>
  <c r="FC28" i="17"/>
  <c r="FB28" i="17"/>
  <c r="FA28" i="17"/>
  <c r="EZ28" i="17"/>
  <c r="EY28" i="17"/>
  <c r="EX28" i="17"/>
  <c r="EW28" i="17"/>
  <c r="EV28" i="17"/>
  <c r="EU28" i="17"/>
  <c r="ET28" i="17"/>
  <c r="EF28" i="17"/>
  <c r="EE28" i="17"/>
  <c r="ED28" i="17"/>
  <c r="EC28" i="17"/>
  <c r="EB28" i="17"/>
  <c r="EA28" i="17"/>
  <c r="DZ28" i="17"/>
  <c r="DY28" i="17"/>
  <c r="DX28" i="17"/>
  <c r="DW28" i="17"/>
  <c r="DV28" i="17"/>
  <c r="DU28" i="17"/>
  <c r="DT28" i="17"/>
  <c r="DQ28" i="17"/>
  <c r="DP28" i="17"/>
  <c r="DO28" i="17"/>
  <c r="DN28" i="17"/>
  <c r="DM28" i="17"/>
  <c r="DL28" i="17"/>
  <c r="DK28" i="17"/>
  <c r="DJ28" i="17"/>
  <c r="DI28" i="17"/>
  <c r="DH28" i="17"/>
  <c r="DF28" i="17"/>
  <c r="DE28" i="17"/>
  <c r="DD28" i="17"/>
  <c r="DC28" i="17"/>
  <c r="DB28" i="17"/>
  <c r="DA28" i="17"/>
  <c r="CZ28" i="17"/>
  <c r="CY28" i="17"/>
  <c r="CX28" i="17"/>
  <c r="CW28" i="17"/>
  <c r="CU28" i="17"/>
  <c r="CT28" i="17"/>
  <c r="CS28" i="17"/>
  <c r="CR28" i="17"/>
  <c r="CQ28" i="17"/>
  <c r="CP28" i="17"/>
  <c r="CO28" i="17"/>
  <c r="CN28" i="17"/>
  <c r="CM28" i="17"/>
  <c r="CL28" i="17"/>
  <c r="CJ28" i="17"/>
  <c r="CI28" i="17"/>
  <c r="CH28" i="17"/>
  <c r="CG28" i="17"/>
  <c r="CF28" i="17"/>
  <c r="CE28" i="17"/>
  <c r="CD28" i="17"/>
  <c r="CC28" i="17"/>
  <c r="CB28" i="17"/>
  <c r="CA28" i="17"/>
  <c r="BY28" i="17"/>
  <c r="BX28" i="17"/>
  <c r="BW28" i="17"/>
  <c r="BV28" i="17"/>
  <c r="BU28" i="17"/>
  <c r="BT28" i="17"/>
  <c r="BS28" i="17"/>
  <c r="BR28" i="17"/>
  <c r="BQ28" i="17"/>
  <c r="BP28" i="17"/>
  <c r="BN28" i="17"/>
  <c r="BM28" i="17"/>
  <c r="BL28" i="17"/>
  <c r="BK28" i="17"/>
  <c r="BJ28" i="17"/>
  <c r="BI28" i="17"/>
  <c r="BH28" i="17"/>
  <c r="BG28" i="17"/>
  <c r="BF28" i="17"/>
  <c r="BE28" i="17"/>
  <c r="BC28" i="17"/>
  <c r="BB28" i="17"/>
  <c r="BA28" i="17"/>
  <c r="AZ28" i="17"/>
  <c r="AY28" i="17"/>
  <c r="AX28" i="17"/>
  <c r="AW28" i="17"/>
  <c r="AV28" i="17"/>
  <c r="AU28" i="17"/>
  <c r="AT28" i="17"/>
  <c r="AR28" i="17"/>
  <c r="AQ28" i="17"/>
  <c r="AP28" i="17"/>
  <c r="AO28" i="17"/>
  <c r="AN28" i="17"/>
  <c r="AM28" i="17"/>
  <c r="AL28" i="17"/>
  <c r="AK28" i="17"/>
  <c r="AJ28" i="17"/>
  <c r="AI28" i="17"/>
  <c r="AG28" i="17"/>
  <c r="AF28" i="17"/>
  <c r="AE28" i="17"/>
  <c r="AD28" i="17"/>
  <c r="EN28" i="17" s="1"/>
  <c r="AC28" i="17"/>
  <c r="AB28" i="17"/>
  <c r="AA28" i="17"/>
  <c r="Z28" i="17"/>
  <c r="Y28" i="17"/>
  <c r="X28" i="17"/>
  <c r="V28" i="17"/>
  <c r="U28" i="17"/>
  <c r="T28" i="17"/>
  <c r="S28" i="17"/>
  <c r="R28" i="17"/>
  <c r="Q28" i="17"/>
  <c r="EM28" i="17" s="1"/>
  <c r="P28" i="17"/>
  <c r="O28" i="17"/>
  <c r="N28" i="17"/>
  <c r="M28" i="17"/>
  <c r="K28" i="17"/>
  <c r="J28" i="17"/>
  <c r="I28" i="17"/>
  <c r="H28" i="17"/>
  <c r="G28" i="17"/>
  <c r="F28" i="17"/>
  <c r="E28" i="17"/>
  <c r="EK28" i="17" s="1"/>
  <c r="D28" i="17"/>
  <c r="EL28" i="17" s="1"/>
  <c r="C28" i="17"/>
  <c r="B28" i="17"/>
  <c r="FC27" i="17"/>
  <c r="FB27" i="17"/>
  <c r="FA27" i="17"/>
  <c r="EZ27" i="17"/>
  <c r="EY27" i="17"/>
  <c r="EX27" i="17"/>
  <c r="EW27" i="17"/>
  <c r="EV27" i="17"/>
  <c r="EU27" i="17"/>
  <c r="ET27" i="17"/>
  <c r="EF27" i="17"/>
  <c r="EE27" i="17"/>
  <c r="ED27" i="17"/>
  <c r="EC27" i="17"/>
  <c r="EB27" i="17"/>
  <c r="EA27" i="17"/>
  <c r="DZ27" i="17"/>
  <c r="DY27" i="17"/>
  <c r="DX27" i="17"/>
  <c r="DW27" i="17"/>
  <c r="DV27" i="17"/>
  <c r="DU27" i="17"/>
  <c r="EL27" i="17" s="1"/>
  <c r="DT27" i="17"/>
  <c r="DQ27" i="17"/>
  <c r="DP27" i="17"/>
  <c r="DO27" i="17"/>
  <c r="DN27" i="17"/>
  <c r="DM27" i="17"/>
  <c r="DL27" i="17"/>
  <c r="DK27" i="17"/>
  <c r="DJ27" i="17"/>
  <c r="DI27" i="17"/>
  <c r="DH27" i="17"/>
  <c r="DF27" i="17"/>
  <c r="DE27" i="17"/>
  <c r="DD27" i="17"/>
  <c r="DC27" i="17"/>
  <c r="DB27" i="17"/>
  <c r="DA27" i="17"/>
  <c r="CZ27" i="17"/>
  <c r="CY27" i="17"/>
  <c r="CX27" i="17"/>
  <c r="CW27" i="17"/>
  <c r="CU27" i="17"/>
  <c r="CT27" i="17"/>
  <c r="CS27" i="17"/>
  <c r="CR27" i="17"/>
  <c r="CQ27" i="17"/>
  <c r="CP27" i="17"/>
  <c r="CO27" i="17"/>
  <c r="CN27" i="17"/>
  <c r="CM27" i="17"/>
  <c r="CL27" i="17"/>
  <c r="CJ27" i="17"/>
  <c r="CI27" i="17"/>
  <c r="CH27" i="17"/>
  <c r="CG27" i="17"/>
  <c r="CF27" i="17"/>
  <c r="CE27" i="17"/>
  <c r="CD27" i="17"/>
  <c r="CC27" i="17"/>
  <c r="CB27" i="17"/>
  <c r="CA27" i="17"/>
  <c r="BY27" i="17"/>
  <c r="BX27" i="17"/>
  <c r="BW27" i="17"/>
  <c r="BV27" i="17"/>
  <c r="BU27" i="17"/>
  <c r="BT27" i="17"/>
  <c r="BS27" i="17"/>
  <c r="BR27" i="17"/>
  <c r="BQ27" i="17"/>
  <c r="BP27" i="17"/>
  <c r="BN27" i="17"/>
  <c r="BM27" i="17"/>
  <c r="BL27" i="17"/>
  <c r="BK27" i="17"/>
  <c r="BJ27" i="17"/>
  <c r="BI27" i="17"/>
  <c r="BH27" i="17"/>
  <c r="BG27" i="17"/>
  <c r="BF27" i="17"/>
  <c r="BE27" i="17"/>
  <c r="BC27" i="17"/>
  <c r="BB27" i="17"/>
  <c r="BA27" i="17"/>
  <c r="AZ27" i="17"/>
  <c r="AY27" i="17"/>
  <c r="AX27" i="17"/>
  <c r="AW27" i="17"/>
  <c r="AV27" i="17"/>
  <c r="AU27" i="17"/>
  <c r="AT27" i="17"/>
  <c r="AR27" i="17"/>
  <c r="AQ27" i="17"/>
  <c r="AP27" i="17"/>
  <c r="AO27" i="17"/>
  <c r="AN27" i="17"/>
  <c r="AM27" i="17"/>
  <c r="AL27" i="17"/>
  <c r="AK27" i="17"/>
  <c r="AJ27" i="17"/>
  <c r="AI27" i="17"/>
  <c r="AG27" i="17"/>
  <c r="AF27" i="17"/>
  <c r="AE27" i="17"/>
  <c r="AD27" i="17"/>
  <c r="AC27" i="17"/>
  <c r="AB27" i="17"/>
  <c r="AA27" i="17"/>
  <c r="Z27" i="17"/>
  <c r="Y27" i="17"/>
  <c r="X27" i="17"/>
  <c r="V27" i="17"/>
  <c r="U27" i="17"/>
  <c r="T27" i="17"/>
  <c r="S27" i="17"/>
  <c r="R27" i="17"/>
  <c r="Q27" i="17"/>
  <c r="P27" i="17"/>
  <c r="O27" i="17"/>
  <c r="N27" i="17"/>
  <c r="M27" i="17"/>
  <c r="K27" i="17"/>
  <c r="J27" i="17"/>
  <c r="I27" i="17"/>
  <c r="H27" i="17"/>
  <c r="G27" i="17"/>
  <c r="F27" i="17"/>
  <c r="E27" i="17"/>
  <c r="EK27" i="17" s="1"/>
  <c r="D27" i="17"/>
  <c r="C27" i="17"/>
  <c r="B27" i="17"/>
  <c r="FC26" i="17"/>
  <c r="FB26" i="17"/>
  <c r="FA26" i="17"/>
  <c r="EZ26" i="17"/>
  <c r="EY26" i="17"/>
  <c r="EX26" i="17"/>
  <c r="EW26" i="17"/>
  <c r="EV26" i="17"/>
  <c r="EU26" i="17"/>
  <c r="ET26" i="17"/>
  <c r="EF26" i="17"/>
  <c r="EE26" i="17"/>
  <c r="ED26" i="17"/>
  <c r="EC26" i="17"/>
  <c r="EB26" i="17"/>
  <c r="EA26" i="17"/>
  <c r="DZ26" i="17"/>
  <c r="DY26" i="17"/>
  <c r="DX26" i="17"/>
  <c r="DW26" i="17"/>
  <c r="DV26" i="17"/>
  <c r="DU26" i="17"/>
  <c r="DT26" i="17"/>
  <c r="DQ26" i="17"/>
  <c r="DP26" i="17"/>
  <c r="L13" i="8" s="1"/>
  <c r="DO26" i="17"/>
  <c r="L12" i="8" s="1"/>
  <c r="DN26" i="17"/>
  <c r="L10" i="8" s="1"/>
  <c r="DM26" i="17"/>
  <c r="L11" i="8" s="1"/>
  <c r="DL26" i="17"/>
  <c r="L9" i="8" s="1"/>
  <c r="DK26" i="17"/>
  <c r="L7" i="8" s="1"/>
  <c r="DJ26" i="17"/>
  <c r="L8" i="8" s="1"/>
  <c r="DI26" i="17"/>
  <c r="L6" i="8" s="1"/>
  <c r="DH26" i="17"/>
  <c r="L5" i="8" s="1"/>
  <c r="DF26" i="17"/>
  <c r="DE26" i="17"/>
  <c r="DD26" i="17"/>
  <c r="DC26" i="17"/>
  <c r="K10" i="8" s="1"/>
  <c r="DB26" i="17"/>
  <c r="K11" i="8" s="1"/>
  <c r="DA26" i="17"/>
  <c r="K9" i="8" s="1"/>
  <c r="CZ26" i="17"/>
  <c r="K7" i="8" s="1"/>
  <c r="CY26" i="17"/>
  <c r="K8" i="8" s="1"/>
  <c r="CX26" i="17"/>
  <c r="K6" i="8" s="1"/>
  <c r="CW26" i="17"/>
  <c r="K5" i="8" s="1"/>
  <c r="CU26" i="17"/>
  <c r="CT26" i="17"/>
  <c r="J13" i="8" s="1"/>
  <c r="CS26" i="17"/>
  <c r="J12" i="8" s="1"/>
  <c r="CR26" i="17"/>
  <c r="CQ26" i="17"/>
  <c r="J11" i="8" s="1"/>
  <c r="CP26" i="17"/>
  <c r="CO26" i="17"/>
  <c r="J7" i="8" s="1"/>
  <c r="CN26" i="17"/>
  <c r="J8" i="8" s="1"/>
  <c r="CM26" i="17"/>
  <c r="J6" i="8" s="1"/>
  <c r="CL26" i="17"/>
  <c r="J5" i="8" s="1"/>
  <c r="CJ26" i="17"/>
  <c r="CI26" i="17"/>
  <c r="I13" i="8" s="1"/>
  <c r="CH26" i="17"/>
  <c r="I12" i="8" s="1"/>
  <c r="CG26" i="17"/>
  <c r="I10" i="8" s="1"/>
  <c r="CF26" i="17"/>
  <c r="I11" i="8" s="1"/>
  <c r="CE26" i="17"/>
  <c r="I9" i="8" s="1"/>
  <c r="CD26" i="17"/>
  <c r="CC26" i="17"/>
  <c r="CB26" i="17"/>
  <c r="CA26" i="17"/>
  <c r="I5" i="8" s="1"/>
  <c r="BY26" i="17"/>
  <c r="BX26" i="17"/>
  <c r="H13" i="8" s="1"/>
  <c r="BW26" i="17"/>
  <c r="H12" i="8" s="1"/>
  <c r="BV26" i="17"/>
  <c r="H10" i="8" s="1"/>
  <c r="BU26" i="17"/>
  <c r="H11" i="8" s="1"/>
  <c r="BT26" i="17"/>
  <c r="H9" i="8" s="1"/>
  <c r="BS26" i="17"/>
  <c r="H7" i="8" s="1"/>
  <c r="BR26" i="17"/>
  <c r="H8" i="8" s="1"/>
  <c r="BQ26" i="17"/>
  <c r="H6" i="8" s="1"/>
  <c r="BP26" i="17"/>
  <c r="BN26" i="17"/>
  <c r="BM26" i="17"/>
  <c r="BL26" i="17"/>
  <c r="BK26" i="17"/>
  <c r="G10" i="8" s="1"/>
  <c r="BJ26" i="17"/>
  <c r="G11" i="8" s="1"/>
  <c r="BI26" i="17"/>
  <c r="G9" i="8" s="1"/>
  <c r="BH26" i="17"/>
  <c r="G7" i="8" s="1"/>
  <c r="BG26" i="17"/>
  <c r="G8" i="8" s="1"/>
  <c r="BF26" i="17"/>
  <c r="G6" i="8" s="1"/>
  <c r="BE26" i="17"/>
  <c r="G5" i="8" s="1"/>
  <c r="BC26" i="17"/>
  <c r="BB26" i="17"/>
  <c r="F13" i="8" s="1"/>
  <c r="BA26" i="17"/>
  <c r="F12" i="8" s="1"/>
  <c r="AZ26" i="17"/>
  <c r="AY26" i="17"/>
  <c r="F11" i="8" s="1"/>
  <c r="AX26" i="17"/>
  <c r="AW26" i="17"/>
  <c r="F7" i="8" s="1"/>
  <c r="AV26" i="17"/>
  <c r="F8" i="8" s="1"/>
  <c r="AU26" i="17"/>
  <c r="F6" i="8" s="1"/>
  <c r="AT26" i="17"/>
  <c r="F5" i="8" s="1"/>
  <c r="AR26" i="17"/>
  <c r="AQ26" i="17"/>
  <c r="E13" i="8" s="1"/>
  <c r="AP26" i="17"/>
  <c r="E12" i="8" s="1"/>
  <c r="AO26" i="17"/>
  <c r="E10" i="8" s="1"/>
  <c r="AN26" i="17"/>
  <c r="E11" i="8" s="1"/>
  <c r="AM26" i="17"/>
  <c r="E9" i="8" s="1"/>
  <c r="AL26" i="17"/>
  <c r="AK26" i="17"/>
  <c r="E8" i="8" s="1"/>
  <c r="AJ26" i="17"/>
  <c r="AI26" i="17"/>
  <c r="E5" i="8" s="1"/>
  <c r="AG26" i="17"/>
  <c r="AF26" i="17"/>
  <c r="D13" i="8" s="1"/>
  <c r="AE26" i="17"/>
  <c r="D12" i="8" s="1"/>
  <c r="AD26" i="17"/>
  <c r="D10" i="8" s="1"/>
  <c r="AC26" i="17"/>
  <c r="D11" i="8" s="1"/>
  <c r="AB26" i="17"/>
  <c r="D9" i="8" s="1"/>
  <c r="AA26" i="17"/>
  <c r="D7" i="8" s="1"/>
  <c r="Z26" i="17"/>
  <c r="D8" i="8" s="1"/>
  <c r="Y26" i="17"/>
  <c r="D6" i="8" s="1"/>
  <c r="X26" i="17"/>
  <c r="D5" i="8" s="1"/>
  <c r="V26" i="17"/>
  <c r="U26" i="17"/>
  <c r="T26" i="17"/>
  <c r="C12" i="8" s="1"/>
  <c r="S26" i="17"/>
  <c r="C10" i="8" s="1"/>
  <c r="R26" i="17"/>
  <c r="C11" i="8" s="1"/>
  <c r="Q26" i="17"/>
  <c r="C9" i="8" s="1"/>
  <c r="P26" i="17"/>
  <c r="C7" i="8" s="1"/>
  <c r="O26" i="17"/>
  <c r="C8" i="8" s="1"/>
  <c r="N26" i="17"/>
  <c r="C6" i="8" s="1"/>
  <c r="M26" i="17"/>
  <c r="C5" i="8" s="1"/>
  <c r="K26" i="17"/>
  <c r="J26" i="17"/>
  <c r="B13" i="8" s="1"/>
  <c r="I26" i="17"/>
  <c r="B12" i="8" s="1"/>
  <c r="H26" i="17"/>
  <c r="B10" i="8" s="1"/>
  <c r="G26" i="17"/>
  <c r="EO26" i="17" s="1"/>
  <c r="F26" i="17"/>
  <c r="E26" i="17"/>
  <c r="B7" i="8" s="1"/>
  <c r="D26" i="17"/>
  <c r="B8" i="8" s="1"/>
  <c r="C26" i="17"/>
  <c r="B26" i="17"/>
  <c r="A26" i="17"/>
  <c r="FL21" i="17"/>
  <c r="FI21" i="17"/>
  <c r="FG21" i="17"/>
  <c r="EH21" i="17"/>
  <c r="EH43" i="17" s="1"/>
  <c r="FL20" i="17"/>
  <c r="FI20" i="17"/>
  <c r="FG20" i="17"/>
  <c r="EH20" i="17"/>
  <c r="ES20" i="17" s="1"/>
  <c r="FL19" i="17"/>
  <c r="FI19" i="17"/>
  <c r="FG19" i="17"/>
  <c r="EH19" i="17"/>
  <c r="EH41" i="17" s="1"/>
  <c r="FL18" i="17"/>
  <c r="FI18" i="17"/>
  <c r="FG18" i="17"/>
  <c r="EH18" i="17"/>
  <c r="ES18" i="17" s="1"/>
  <c r="FL17" i="17"/>
  <c r="FI17" i="17"/>
  <c r="FG17" i="17"/>
  <c r="EH17" i="17"/>
  <c r="ES17" i="17" s="1"/>
  <c r="FL16" i="17"/>
  <c r="FI16" i="17"/>
  <c r="FG16" i="17"/>
  <c r="EH16" i="17"/>
  <c r="ES16" i="17" s="1"/>
  <c r="FL15" i="17"/>
  <c r="FI15" i="17"/>
  <c r="FG15" i="17"/>
  <c r="EH15" i="17"/>
  <c r="EH37" i="17" s="1"/>
  <c r="FL14" i="17"/>
  <c r="FI14" i="17"/>
  <c r="FG14" i="17"/>
  <c r="EH14" i="17"/>
  <c r="ES14" i="17" s="1"/>
  <c r="FL13" i="17"/>
  <c r="FI13" i="17"/>
  <c r="FG13" i="17"/>
  <c r="EH13" i="17"/>
  <c r="EH35" i="17" s="1"/>
  <c r="FL12" i="17"/>
  <c r="FI12" i="17"/>
  <c r="FG12" i="17"/>
  <c r="EH12" i="17"/>
  <c r="ES12" i="17" s="1"/>
  <c r="FL11" i="17"/>
  <c r="FI11" i="17"/>
  <c r="FG11" i="17"/>
  <c r="EH11" i="17"/>
  <c r="ES11" i="17" s="1"/>
  <c r="FL10" i="17"/>
  <c r="FI10" i="17"/>
  <c r="FG10" i="17"/>
  <c r="EH10" i="17"/>
  <c r="ES10" i="17" s="1"/>
  <c r="FL9" i="17"/>
  <c r="FI9" i="17"/>
  <c r="FG9" i="17"/>
  <c r="EH9" i="17"/>
  <c r="EH31" i="17" s="1"/>
  <c r="FL8" i="17"/>
  <c r="FI8" i="17"/>
  <c r="FG8" i="17"/>
  <c r="EH8" i="17"/>
  <c r="ES8" i="17" s="1"/>
  <c r="FL7" i="17"/>
  <c r="FI7" i="17"/>
  <c r="FG7" i="17"/>
  <c r="EH7" i="17"/>
  <c r="ES7" i="17" s="1"/>
  <c r="FL6" i="17"/>
  <c r="FI6" i="17"/>
  <c r="FG6" i="17"/>
  <c r="EH6" i="17"/>
  <c r="ES6" i="17" s="1"/>
  <c r="FL5" i="17"/>
  <c r="FI5" i="17"/>
  <c r="FG5" i="17"/>
  <c r="EH5" i="17"/>
  <c r="ES5" i="17" s="1"/>
  <c r="A5" i="17"/>
  <c r="A27" i="17" s="1"/>
  <c r="FL4" i="17"/>
  <c r="FI4" i="17"/>
  <c r="EH4" i="17"/>
  <c r="ES4" i="17" s="1"/>
  <c r="EJ28" i="17" l="1"/>
  <c r="EI29" i="17"/>
  <c r="EL29" i="17"/>
  <c r="EM29" i="17"/>
  <c r="EQ29" i="17"/>
  <c r="EK29" i="17"/>
  <c r="EN33" i="17"/>
  <c r="EN34" i="17"/>
  <c r="EO34" i="17"/>
  <c r="EQ40" i="17"/>
  <c r="EP41" i="17"/>
  <c r="FF41" i="17" s="1"/>
  <c r="EN42" i="17"/>
  <c r="EJ43" i="17"/>
  <c r="EM27" i="17"/>
  <c r="EK35" i="17"/>
  <c r="EM38" i="17"/>
  <c r="B11" i="8"/>
  <c r="EQ26" i="17"/>
  <c r="EP27" i="17"/>
  <c r="FF27" i="17" s="1"/>
  <c r="EL37" i="17"/>
  <c r="EK37" i="17"/>
  <c r="EN27" i="17"/>
  <c r="EI32" i="17"/>
  <c r="ER32" i="17" s="1"/>
  <c r="EQ34" i="17"/>
  <c r="EP35" i="17"/>
  <c r="FF35" i="17" s="1"/>
  <c r="EN36" i="17"/>
  <c r="EQ36" i="17"/>
  <c r="EI37" i="17"/>
  <c r="EJ39" i="17"/>
  <c r="EI42" i="17"/>
  <c r="EQ43" i="17"/>
  <c r="EM43" i="17"/>
  <c r="EO43" i="17"/>
  <c r="EO29" i="17"/>
  <c r="EM30" i="17"/>
  <c r="EK30" i="17"/>
  <c r="EL31" i="17"/>
  <c r="EJ32" i="17"/>
  <c r="EP36" i="17"/>
  <c r="FF36" i="17" s="1"/>
  <c r="EJ40" i="17"/>
  <c r="EI41" i="17"/>
  <c r="EQ41" i="17"/>
  <c r="EN26" i="17"/>
  <c r="EP28" i="17"/>
  <c r="FF28" i="17" s="1"/>
  <c r="EK36" i="17"/>
  <c r="EN35" i="17"/>
  <c r="EP43" i="17"/>
  <c r="FF43" i="17" s="1"/>
  <c r="EN29" i="17"/>
  <c r="EK31" i="17"/>
  <c r="EO31" i="17"/>
  <c r="EN31" i="17"/>
  <c r="EL32" i="17"/>
  <c r="EM32" i="17"/>
  <c r="EI34" i="17"/>
  <c r="EO38" i="17"/>
  <c r="EL39" i="17"/>
  <c r="EL40" i="17"/>
  <c r="EM40" i="17"/>
  <c r="EJ41" i="17"/>
  <c r="ER41" i="17" s="1"/>
  <c r="EL42" i="17"/>
  <c r="EI43" i="17"/>
  <c r="EP42" i="17"/>
  <c r="FF42" i="17" s="1"/>
  <c r="EQ28" i="17"/>
  <c r="EO28" i="17"/>
  <c r="EP29" i="17"/>
  <c r="FF29" i="17" s="1"/>
  <c r="EN30" i="17"/>
  <c r="EI31" i="17"/>
  <c r="ER31" i="17" s="1"/>
  <c r="EJ33" i="17"/>
  <c r="EP37" i="17"/>
  <c r="FF37" i="17" s="1"/>
  <c r="EN38" i="17"/>
  <c r="EQ38" i="17"/>
  <c r="EM39" i="17"/>
  <c r="EP39" i="17"/>
  <c r="FF39" i="17" s="1"/>
  <c r="EK40" i="17"/>
  <c r="EL41" i="17"/>
  <c r="EM41" i="17"/>
  <c r="EO35" i="17"/>
  <c r="EI26" i="17"/>
  <c r="EP30" i="17"/>
  <c r="FF30" i="17" s="1"/>
  <c r="EI36" i="17"/>
  <c r="EQ37" i="17"/>
  <c r="EM37" i="17"/>
  <c r="EP38" i="17"/>
  <c r="FF38" i="17" s="1"/>
  <c r="EN40" i="17"/>
  <c r="EO40" i="17"/>
  <c r="EN37" i="17"/>
  <c r="EJ26" i="17"/>
  <c r="EI28" i="17"/>
  <c r="EO32" i="17"/>
  <c r="EL33" i="17"/>
  <c r="EJ34" i="17"/>
  <c r="EI35" i="17"/>
  <c r="ER35" i="17" s="1"/>
  <c r="EQ35" i="17"/>
  <c r="EN39" i="17"/>
  <c r="EQ39" i="17"/>
  <c r="B5" i="8"/>
  <c r="EI27" i="17"/>
  <c r="EM36" i="17"/>
  <c r="EJ38" i="17"/>
  <c r="C13" i="8"/>
  <c r="EL26" i="17"/>
  <c r="EQ30" i="17"/>
  <c r="EP31" i="17"/>
  <c r="FF31" i="17" s="1"/>
  <c r="EN32" i="17"/>
  <c r="EQ32" i="17"/>
  <c r="EM33" i="17"/>
  <c r="EQ33" i="17"/>
  <c r="EL34" i="17"/>
  <c r="EM34" i="17"/>
  <c r="EJ35" i="17"/>
  <c r="EL36" i="17"/>
  <c r="EO41" i="17"/>
  <c r="EM42" i="17"/>
  <c r="EK42" i="17"/>
  <c r="ER42" i="17" s="1"/>
  <c r="EL43" i="17"/>
  <c r="B6" i="8"/>
  <c r="EP26" i="17"/>
  <c r="FF26" i="17" s="1"/>
  <c r="EL38" i="17"/>
  <c r="EM26" i="17"/>
  <c r="ER26" i="17" s="1"/>
  <c r="EK26" i="17"/>
  <c r="EJ27" i="17"/>
  <c r="EI30" i="17"/>
  <c r="EQ31" i="17"/>
  <c r="EM31" i="17"/>
  <c r="EP32" i="17"/>
  <c r="FF32" i="17" s="1"/>
  <c r="EK34" i="17"/>
  <c r="EL35" i="17"/>
  <c r="EM35" i="17"/>
  <c r="EN41" i="17"/>
  <c r="EK41" i="17"/>
  <c r="EK43" i="17"/>
  <c r="ER43" i="17" s="1"/>
  <c r="EN43" i="17"/>
  <c r="ER34" i="17"/>
  <c r="ER29" i="17"/>
  <c r="ER38" i="17"/>
  <c r="EJ31" i="17"/>
  <c r="EH32" i="17"/>
  <c r="EP34" i="17"/>
  <c r="FF34" i="17" s="1"/>
  <c r="EJ37" i="17"/>
  <c r="EH38" i="17"/>
  <c r="EP40" i="17"/>
  <c r="FF40" i="17" s="1"/>
  <c r="EO27" i="17"/>
  <c r="EQ27" i="17"/>
  <c r="EH26" i="17"/>
  <c r="EH27" i="17"/>
  <c r="EH33" i="17"/>
  <c r="EH39" i="17"/>
  <c r="ES13" i="17"/>
  <c r="ES19" i="17"/>
  <c r="EH28" i="17"/>
  <c r="EH34" i="17"/>
  <c r="EH40" i="17"/>
  <c r="EK33" i="17"/>
  <c r="EO37" i="17"/>
  <c r="EK39" i="17"/>
  <c r="EI40" i="17"/>
  <c r="EQ42" i="17"/>
  <c r="EH29" i="17"/>
  <c r="EI39" i="17"/>
  <c r="ES15" i="17"/>
  <c r="ES21" i="17"/>
  <c r="ES9" i="17"/>
  <c r="A6" i="17"/>
  <c r="EH30" i="17"/>
  <c r="EH36" i="17"/>
  <c r="EH42" i="17"/>
  <c r="EO33" i="17"/>
  <c r="EO39" i="17"/>
  <c r="EJ30" i="17"/>
  <c r="EP33" i="17"/>
  <c r="FF33" i="17" s="1"/>
  <c r="EJ36" i="17"/>
  <c r="ER36" i="17" s="1"/>
  <c r="EJ42" i="17"/>
  <c r="ER40" i="17" l="1"/>
  <c r="ER37" i="17"/>
  <c r="ER30" i="17"/>
  <c r="ER27" i="17"/>
  <c r="ER28" i="17"/>
  <c r="ER33" i="17"/>
  <c r="ER39" i="17"/>
  <c r="A7" i="17"/>
  <c r="A28" i="17"/>
  <c r="A8" i="17" l="1"/>
  <c r="A29" i="17"/>
  <c r="A30" i="17" l="1"/>
  <c r="A9" i="17"/>
  <c r="A10" i="17" l="1"/>
  <c r="A31" i="17"/>
  <c r="A32" i="17" l="1"/>
  <c r="A11" i="17"/>
  <c r="A33" i="17" l="1"/>
  <c r="A12" i="17"/>
  <c r="A13" i="17" l="1"/>
  <c r="A34" i="17"/>
  <c r="A14" i="17" l="1"/>
  <c r="A35" i="17"/>
  <c r="A36" i="17" l="1"/>
  <c r="A15" i="17"/>
  <c r="A16" i="17" l="1"/>
  <c r="A37" i="17"/>
  <c r="A38" i="17" l="1"/>
  <c r="A17" i="17"/>
  <c r="A39" i="17" l="1"/>
  <c r="A18" i="17"/>
  <c r="A19" i="17" l="1"/>
  <c r="A40" i="17"/>
  <c r="A20" i="17" l="1"/>
  <c r="A41" i="17"/>
  <c r="A42" i="17" l="1"/>
  <c r="A21" i="17"/>
  <c r="A43" i="17" l="1"/>
  <c r="G12" i="24" l="1"/>
  <c r="V3" i="14" l="1"/>
  <c r="AE3" i="14"/>
  <c r="AN3" i="14"/>
  <c r="AW3" i="14"/>
  <c r="BF3" i="14"/>
  <c r="BO3" i="14"/>
  <c r="BX3" i="14"/>
  <c r="CG3" i="14"/>
  <c r="CP3" i="14"/>
  <c r="CY3" i="14"/>
  <c r="V4" i="14"/>
  <c r="AE4" i="14"/>
  <c r="AN4" i="14"/>
  <c r="AW4" i="14"/>
  <c r="BF4" i="14"/>
  <c r="BO4" i="14"/>
  <c r="BX4" i="14"/>
  <c r="CG4" i="14"/>
  <c r="CP4" i="14"/>
  <c r="CY4" i="14"/>
  <c r="V5" i="14"/>
  <c r="AE5" i="14"/>
  <c r="AN5" i="14"/>
  <c r="AW5" i="14"/>
  <c r="BF5" i="14"/>
  <c r="BO5" i="14"/>
  <c r="BX5" i="14"/>
  <c r="CG5" i="14"/>
  <c r="CP5" i="14"/>
  <c r="CY5" i="14"/>
  <c r="V6" i="14"/>
  <c r="AE6" i="14"/>
  <c r="AN6" i="14"/>
  <c r="AW6" i="14"/>
  <c r="BF6" i="14"/>
  <c r="BO6" i="14"/>
  <c r="BX6" i="14"/>
  <c r="CG6" i="14"/>
  <c r="CP6" i="14"/>
  <c r="CY6" i="14"/>
  <c r="V7" i="14"/>
  <c r="AE7" i="14"/>
  <c r="AN7" i="14"/>
  <c r="AW7" i="14"/>
  <c r="BF7" i="14"/>
  <c r="BO7" i="14"/>
  <c r="BX7" i="14"/>
  <c r="CG7" i="14"/>
  <c r="CP7" i="14"/>
  <c r="CY7" i="14"/>
  <c r="V8" i="14"/>
  <c r="AE8" i="14"/>
  <c r="AN8" i="14"/>
  <c r="AW8" i="14"/>
  <c r="BF8" i="14"/>
  <c r="BO8" i="14"/>
  <c r="BX8" i="14"/>
  <c r="CG8" i="14"/>
  <c r="CP8" i="14"/>
  <c r="CY8" i="14"/>
  <c r="V9" i="14"/>
  <c r="AE9" i="14"/>
  <c r="AN9" i="14"/>
  <c r="AW9" i="14"/>
  <c r="BF9" i="14"/>
  <c r="BO9" i="14"/>
  <c r="BX9" i="14"/>
  <c r="CG9" i="14"/>
  <c r="CP9" i="14"/>
  <c r="CY9" i="14"/>
  <c r="V10" i="14"/>
  <c r="AE10" i="14"/>
  <c r="AN10" i="14"/>
  <c r="AW10" i="14"/>
  <c r="BF10" i="14"/>
  <c r="BO10" i="14"/>
  <c r="BX10" i="14"/>
  <c r="CG10" i="14"/>
  <c r="CP10" i="14"/>
  <c r="CY10" i="14"/>
  <c r="V11" i="14"/>
  <c r="AE11" i="14"/>
  <c r="AN11" i="14"/>
  <c r="AW11" i="14"/>
  <c r="BF11" i="14"/>
  <c r="BO11" i="14"/>
  <c r="BX11" i="14"/>
  <c r="CG11" i="14"/>
  <c r="CP11" i="14"/>
  <c r="CY11" i="14"/>
  <c r="V12" i="14"/>
  <c r="AE12" i="14"/>
  <c r="AN12" i="14"/>
  <c r="AW12" i="14"/>
  <c r="BF12" i="14"/>
  <c r="BO12" i="14"/>
  <c r="BX12" i="14"/>
  <c r="CG12" i="14"/>
  <c r="CP12" i="14"/>
  <c r="CY12" i="14"/>
  <c r="AN13" i="14"/>
  <c r="BO13" i="14"/>
  <c r="BX13" i="14"/>
  <c r="CG13" i="14"/>
  <c r="CP13" i="14"/>
  <c r="CY13" i="14"/>
  <c r="V14" i="14"/>
  <c r="AE14" i="14"/>
  <c r="AN14" i="14"/>
  <c r="AW14" i="14"/>
  <c r="BF14" i="14"/>
  <c r="BO14" i="14"/>
  <c r="BX14" i="14"/>
  <c r="CG14" i="14"/>
  <c r="CP14" i="14"/>
  <c r="CY14" i="14"/>
  <c r="V15" i="14"/>
  <c r="AE15" i="14"/>
  <c r="AN15" i="14"/>
  <c r="AW15" i="14"/>
  <c r="BF15" i="14"/>
  <c r="BO15" i="14"/>
  <c r="BX15" i="14"/>
  <c r="CG15" i="14"/>
  <c r="CP15" i="14"/>
  <c r="CY15" i="14"/>
  <c r="V16" i="14"/>
  <c r="AE16" i="14"/>
  <c r="AN16" i="14"/>
  <c r="AW16" i="14"/>
  <c r="BF16" i="14"/>
  <c r="BO16" i="14"/>
  <c r="BX16" i="14"/>
  <c r="CG16" i="14"/>
  <c r="CP16" i="14"/>
  <c r="CY16" i="14"/>
  <c r="V17" i="14"/>
  <c r="AE17" i="14"/>
  <c r="AN17" i="14"/>
  <c r="AW17" i="14"/>
  <c r="BF17" i="14"/>
  <c r="BO17" i="14"/>
  <c r="BX17" i="14"/>
  <c r="CG17" i="14"/>
  <c r="CP17" i="14"/>
  <c r="CY17" i="14"/>
  <c r="V18" i="14"/>
  <c r="AE18" i="14"/>
  <c r="AN18" i="14"/>
  <c r="AW18" i="14"/>
  <c r="BF18" i="14"/>
  <c r="BO18" i="14"/>
  <c r="BX18" i="14"/>
  <c r="CG18" i="14"/>
  <c r="CP18" i="14"/>
  <c r="CY18" i="14"/>
  <c r="V19" i="14"/>
  <c r="AE19" i="14"/>
  <c r="AN19" i="14"/>
  <c r="AW19" i="14"/>
  <c r="BF19" i="14"/>
  <c r="BO19" i="14"/>
  <c r="BX19" i="14"/>
  <c r="CG19" i="14"/>
  <c r="CP19" i="14"/>
  <c r="CY19" i="14"/>
  <c r="V20" i="14"/>
  <c r="AE20" i="14"/>
  <c r="AN20" i="14"/>
  <c r="AW20" i="14"/>
  <c r="BF20" i="14"/>
  <c r="BO20" i="14"/>
  <c r="BX20" i="14"/>
  <c r="CG20" i="14"/>
  <c r="CP20" i="14"/>
  <c r="CY20" i="14"/>
  <c r="V21" i="14"/>
  <c r="AE21" i="14"/>
  <c r="AN21" i="14"/>
  <c r="AW21" i="14"/>
  <c r="BF21" i="14"/>
  <c r="BO21" i="14"/>
  <c r="BX21" i="14"/>
  <c r="CG21" i="14"/>
  <c r="CP21" i="14"/>
  <c r="CY21" i="14"/>
  <c r="V22" i="14"/>
  <c r="AE22" i="14"/>
  <c r="AN22" i="14"/>
  <c r="AW22" i="14"/>
  <c r="BF22" i="14"/>
  <c r="BO22" i="14"/>
  <c r="BX22" i="14"/>
  <c r="CG22" i="14"/>
  <c r="CP22" i="14"/>
  <c r="CY22" i="14"/>
  <c r="V23" i="14"/>
  <c r="AE23" i="14"/>
  <c r="AN23" i="14"/>
  <c r="AW23" i="14"/>
  <c r="BF23" i="14"/>
  <c r="BO23" i="14"/>
  <c r="BX23" i="14"/>
  <c r="CG23" i="14"/>
  <c r="CP23" i="14"/>
  <c r="CY23" i="14"/>
  <c r="V24" i="14"/>
  <c r="AE24" i="14"/>
  <c r="AN24" i="14"/>
  <c r="AW24" i="14"/>
  <c r="BF24" i="14"/>
  <c r="BO24" i="14"/>
  <c r="BX24" i="14"/>
  <c r="CG24" i="14"/>
  <c r="CP24" i="14"/>
  <c r="CY24" i="14"/>
  <c r="V25" i="14"/>
  <c r="AE25" i="14"/>
  <c r="AN25" i="14"/>
  <c r="AW25" i="14"/>
  <c r="BF25" i="14"/>
  <c r="BO25" i="14"/>
  <c r="BX25" i="14"/>
  <c r="CG25" i="14"/>
  <c r="CP25" i="14"/>
  <c r="CY25" i="14"/>
  <c r="V26" i="14"/>
  <c r="AE26" i="14"/>
  <c r="AN26" i="14"/>
  <c r="AW26" i="14"/>
  <c r="BF26" i="14"/>
  <c r="BO26" i="14"/>
  <c r="BX26" i="14"/>
  <c r="CG26" i="14"/>
  <c r="CP26" i="14"/>
  <c r="CY26" i="14"/>
  <c r="V27" i="14"/>
  <c r="AE27" i="14"/>
  <c r="AN27" i="14"/>
  <c r="AW27" i="14"/>
  <c r="BF27" i="14"/>
  <c r="BO27" i="14"/>
  <c r="BX27" i="14"/>
  <c r="CG27" i="14"/>
  <c r="CP27" i="14"/>
  <c r="CY27" i="14"/>
  <c r="V28" i="14"/>
  <c r="AE28" i="14"/>
  <c r="AN28" i="14"/>
  <c r="AW28" i="14"/>
  <c r="BF28" i="14"/>
  <c r="BO28" i="14"/>
  <c r="BX28" i="14"/>
  <c r="CG28" i="14"/>
  <c r="CP28" i="14"/>
  <c r="CY28" i="14"/>
  <c r="V29" i="14"/>
  <c r="AE29" i="14"/>
  <c r="AN29" i="14"/>
  <c r="AW29" i="14"/>
  <c r="BF29" i="14"/>
  <c r="BO29" i="14"/>
  <c r="BX29" i="14"/>
  <c r="CG29" i="14"/>
  <c r="CP29" i="14"/>
  <c r="CY29" i="14"/>
  <c r="V30" i="14"/>
  <c r="AE30" i="14"/>
  <c r="AN30" i="14"/>
  <c r="AW30" i="14"/>
  <c r="BF30" i="14"/>
  <c r="BO30" i="14"/>
  <c r="BX30" i="14"/>
  <c r="CG30" i="14"/>
  <c r="CP30" i="14"/>
  <c r="CY30" i="14"/>
  <c r="V31" i="14"/>
  <c r="AE31" i="14"/>
  <c r="AN31" i="14"/>
  <c r="AW31" i="14"/>
  <c r="BF31" i="14"/>
  <c r="BO31" i="14"/>
  <c r="BX31" i="14"/>
  <c r="CP31" i="14"/>
  <c r="CY31" i="14"/>
  <c r="W39" i="14"/>
  <c r="T39" i="14" s="1"/>
  <c r="AF39" i="14"/>
  <c r="AB39" i="14" s="1"/>
  <c r="AO39" i="14"/>
  <c r="AJ39" i="14" s="1"/>
  <c r="AX39" i="14"/>
  <c r="AR39" i="14" s="1"/>
  <c r="BG39" i="14"/>
  <c r="BP39" i="14"/>
  <c r="BL39" i="14" s="1"/>
  <c r="BY39" i="14"/>
  <c r="BR39" i="14" s="1"/>
  <c r="CH39" i="14"/>
  <c r="CF39" i="14" s="1"/>
  <c r="CQ39" i="14"/>
  <c r="CN39" i="14" s="1"/>
  <c r="CZ39" i="14"/>
  <c r="CV39" i="14" s="1"/>
  <c r="W40" i="14"/>
  <c r="Q40" i="14" s="1"/>
  <c r="AF40" i="14"/>
  <c r="AO40" i="14"/>
  <c r="AK40" i="14" s="1"/>
  <c r="AX40" i="14"/>
  <c r="AQ40" i="14" s="1"/>
  <c r="BG40" i="14"/>
  <c r="BE40" i="14" s="1"/>
  <c r="BP40" i="14"/>
  <c r="BM40" i="14" s="1"/>
  <c r="BY40" i="14"/>
  <c r="BU40" i="14" s="1"/>
  <c r="CH40" i="14"/>
  <c r="CC40" i="14" s="1"/>
  <c r="CQ40" i="14"/>
  <c r="CK40" i="14" s="1"/>
  <c r="CZ40" i="14"/>
  <c r="W41" i="14"/>
  <c r="P41" i="14" s="1"/>
  <c r="AF41" i="14"/>
  <c r="AD41" i="14" s="1"/>
  <c r="AO41" i="14"/>
  <c r="AL41" i="14" s="1"/>
  <c r="AX41" i="14"/>
  <c r="AT41" i="14" s="1"/>
  <c r="BG41" i="14"/>
  <c r="BB41" i="14" s="1"/>
  <c r="BP41" i="14"/>
  <c r="BJ41" i="14" s="1"/>
  <c r="BY41" i="14"/>
  <c r="CH41" i="14"/>
  <c r="CD41" i="14" s="1"/>
  <c r="CQ41" i="14"/>
  <c r="CJ41" i="14" s="1"/>
  <c r="CZ41" i="14"/>
  <c r="CX41" i="14" s="1"/>
  <c r="W42" i="14"/>
  <c r="S42" i="14" s="1"/>
  <c r="AF42" i="14"/>
  <c r="AA42" i="14" s="1"/>
  <c r="AO42" i="14"/>
  <c r="AI42" i="14" s="1"/>
  <c r="AX42" i="14"/>
  <c r="BG42" i="14"/>
  <c r="BC42" i="14" s="1"/>
  <c r="BP42" i="14"/>
  <c r="BI42" i="14" s="1"/>
  <c r="BY42" i="14"/>
  <c r="BW42" i="14" s="1"/>
  <c r="CH42" i="14"/>
  <c r="CE42" i="14" s="1"/>
  <c r="CQ42" i="14"/>
  <c r="CM42" i="14" s="1"/>
  <c r="CZ42" i="14"/>
  <c r="CU42" i="14" s="1"/>
  <c r="W43" i="14"/>
  <c r="AF43" i="14"/>
  <c r="AB43" i="14" s="1"/>
  <c r="AO43" i="14"/>
  <c r="AH43" i="14" s="1"/>
  <c r="AX43" i="14"/>
  <c r="AV43" i="14" s="1"/>
  <c r="BG43" i="14"/>
  <c r="BD43" i="14" s="1"/>
  <c r="BK43" i="14"/>
  <c r="BM43" i="14"/>
  <c r="BN43" i="14"/>
  <c r="BP43" i="14"/>
  <c r="BL43" i="14" s="1"/>
  <c r="BY43" i="14"/>
  <c r="BT43" i="14" s="1"/>
  <c r="CH43" i="14"/>
  <c r="CB43" i="14" s="1"/>
  <c r="CQ43" i="14"/>
  <c r="CZ43" i="14"/>
  <c r="CV43" i="14" s="1"/>
  <c r="W44" i="14"/>
  <c r="U44" i="14" s="1"/>
  <c r="AF44" i="14"/>
  <c r="AC44" i="14" s="1"/>
  <c r="AM44" i="14"/>
  <c r="AO44" i="14"/>
  <c r="AK44" i="14" s="1"/>
  <c r="AX44" i="14"/>
  <c r="AS44" i="14" s="1"/>
  <c r="BG44" i="14"/>
  <c r="BA44" i="14" s="1"/>
  <c r="BP44" i="14"/>
  <c r="BY44" i="14"/>
  <c r="BU44" i="14" s="1"/>
  <c r="CH44" i="14"/>
  <c r="CB44" i="14" s="1"/>
  <c r="CQ44" i="14"/>
  <c r="CZ44" i="14"/>
  <c r="W45" i="14"/>
  <c r="R45" i="14" s="1"/>
  <c r="AF45" i="14"/>
  <c r="Y45" i="14" s="1"/>
  <c r="AO45" i="14"/>
  <c r="AI45" i="14" s="1"/>
  <c r="AX45" i="14"/>
  <c r="BG45" i="14"/>
  <c r="BP45" i="14"/>
  <c r="BI45" i="14" s="1"/>
  <c r="BT45" i="14"/>
  <c r="BU45" i="14"/>
  <c r="BW45" i="14"/>
  <c r="BY45" i="14"/>
  <c r="BV45" i="14" s="1"/>
  <c r="CE45" i="14"/>
  <c r="CH45" i="14"/>
  <c r="CF45" i="14" s="1"/>
  <c r="CQ45" i="14"/>
  <c r="CN45" i="14" s="1"/>
  <c r="CZ45" i="14"/>
  <c r="CV45" i="14" s="1"/>
  <c r="W46" i="14"/>
  <c r="Q46" i="14" s="1"/>
  <c r="AF46" i="14"/>
  <c r="AO46" i="14"/>
  <c r="AJ46" i="14" s="1"/>
  <c r="AR46" i="14"/>
  <c r="AU46" i="14"/>
  <c r="AV46" i="14"/>
  <c r="AX46" i="14"/>
  <c r="AT46" i="14" s="1"/>
  <c r="BG46" i="14"/>
  <c r="BE46" i="14" s="1"/>
  <c r="BP46" i="14"/>
  <c r="BM46" i="14" s="1"/>
  <c r="BY46" i="14"/>
  <c r="BU46" i="14" s="1"/>
  <c r="CH46" i="14"/>
  <c r="CC46" i="14" s="1"/>
  <c r="CQ46" i="14"/>
  <c r="CK46" i="14" s="1"/>
  <c r="CZ46" i="14"/>
  <c r="W47" i="14"/>
  <c r="P47" i="14" s="1"/>
  <c r="Y47" i="14"/>
  <c r="AA47" i="14"/>
  <c r="AF47" i="14"/>
  <c r="AD47" i="14" s="1"/>
  <c r="AO47" i="14"/>
  <c r="AL47" i="14" s="1"/>
  <c r="AX47" i="14"/>
  <c r="AT47" i="14" s="1"/>
  <c r="BG47" i="14"/>
  <c r="BB47" i="14" s="1"/>
  <c r="BP47" i="14"/>
  <c r="BJ47" i="14" s="1"/>
  <c r="BY47" i="14"/>
  <c r="CH47" i="14"/>
  <c r="CA47" i="14" s="1"/>
  <c r="CQ47" i="14"/>
  <c r="CK47" i="14" s="1"/>
  <c r="CU47" i="14"/>
  <c r="CW47" i="14"/>
  <c r="CZ47" i="14"/>
  <c r="CX47" i="14" s="1"/>
  <c r="W48" i="14"/>
  <c r="S48" i="14" s="1"/>
  <c r="AF48" i="14"/>
  <c r="AA48" i="14" s="1"/>
  <c r="AO48" i="14"/>
  <c r="AI48" i="14" s="1"/>
  <c r="AX48" i="14"/>
  <c r="BG48" i="14"/>
  <c r="AZ48" i="14" s="1"/>
  <c r="BP48" i="14"/>
  <c r="BK48" i="14" s="1"/>
  <c r="BY48" i="14"/>
  <c r="BW48" i="14" s="1"/>
  <c r="CH48" i="14"/>
  <c r="CE48" i="14" s="1"/>
  <c r="CQ48" i="14"/>
  <c r="CM48" i="14" s="1"/>
  <c r="CZ48" i="14"/>
  <c r="CU48" i="14" s="1"/>
  <c r="W49" i="14"/>
  <c r="AF49" i="14"/>
  <c r="Y49" i="14" s="1"/>
  <c r="AO49" i="14"/>
  <c r="AH49" i="14" s="1"/>
  <c r="AX49" i="14"/>
  <c r="AV49" i="14" s="1"/>
  <c r="BG49" i="14"/>
  <c r="BD49" i="14" s="1"/>
  <c r="BP49" i="14"/>
  <c r="BL49" i="14" s="1"/>
  <c r="BY49" i="14"/>
  <c r="BT49" i="14" s="1"/>
  <c r="CH49" i="14"/>
  <c r="CB49" i="14" s="1"/>
  <c r="CQ49" i="14"/>
  <c r="CZ49" i="14"/>
  <c r="CS49" i="14" s="1"/>
  <c r="W50" i="14"/>
  <c r="U50" i="14" s="1"/>
  <c r="AF50" i="14"/>
  <c r="AC50" i="14" s="1"/>
  <c r="AO50" i="14"/>
  <c r="AK50" i="14" s="1"/>
  <c r="AX50" i="14"/>
  <c r="AS50" i="14" s="1"/>
  <c r="BG50" i="14"/>
  <c r="BA50" i="14" s="1"/>
  <c r="BP50" i="14"/>
  <c r="BY50" i="14"/>
  <c r="BR50" i="14" s="1"/>
  <c r="CH50" i="14"/>
  <c r="CA50" i="14" s="1"/>
  <c r="CQ50" i="14"/>
  <c r="CO50" i="14" s="1"/>
  <c r="CZ50" i="14"/>
  <c r="CW50" i="14" s="1"/>
  <c r="W51" i="14"/>
  <c r="R51" i="14" s="1"/>
  <c r="AC51" i="14"/>
  <c r="AD51" i="14"/>
  <c r="AF51" i="14"/>
  <c r="Z51" i="14" s="1"/>
  <c r="AO51" i="14"/>
  <c r="AX51" i="14"/>
  <c r="AQ51" i="14" s="1"/>
  <c r="BG51" i="14"/>
  <c r="AZ51" i="14" s="1"/>
  <c r="BP51" i="14"/>
  <c r="BN51" i="14" s="1"/>
  <c r="BY51" i="14"/>
  <c r="BV51" i="14" s="1"/>
  <c r="CH51" i="14"/>
  <c r="CD51" i="14" s="1"/>
  <c r="CK51" i="14"/>
  <c r="CQ51" i="14"/>
  <c r="CL51" i="14" s="1"/>
  <c r="CZ51" i="14"/>
  <c r="CT51" i="14" s="1"/>
  <c r="W52" i="14"/>
  <c r="P52" i="14" s="1"/>
  <c r="AF52" i="14"/>
  <c r="Y52" i="14" s="1"/>
  <c r="AI52" i="14"/>
  <c r="AJ52" i="14"/>
  <c r="AK52" i="14"/>
  <c r="AO52" i="14"/>
  <c r="AM52" i="14" s="1"/>
  <c r="AX52" i="14"/>
  <c r="AU52" i="14" s="1"/>
  <c r="BG52" i="14"/>
  <c r="BC52" i="14" s="1"/>
  <c r="BP52" i="14"/>
  <c r="BK52" i="14" s="1"/>
  <c r="BY52" i="14"/>
  <c r="BS52" i="14" s="1"/>
  <c r="CH52" i="14"/>
  <c r="CQ52" i="14"/>
  <c r="CJ52" i="14" s="1"/>
  <c r="CZ52" i="14"/>
  <c r="W53" i="14"/>
  <c r="AF53" i="14"/>
  <c r="Y53" i="14" s="1"/>
  <c r="AO53" i="14"/>
  <c r="AH53" i="14" s="1"/>
  <c r="AX53" i="14"/>
  <c r="AQ53" i="14" s="1"/>
  <c r="BG53" i="14"/>
  <c r="BD53" i="14" s="1"/>
  <c r="BP53" i="14"/>
  <c r="BL53" i="14" s="1"/>
  <c r="BS53" i="14"/>
  <c r="BY53" i="14"/>
  <c r="BT53" i="14" s="1"/>
  <c r="CA53" i="14"/>
  <c r="CF53" i="14"/>
  <c r="CH53" i="14"/>
  <c r="CB53" i="14" s="1"/>
  <c r="CQ53" i="14"/>
  <c r="CZ53" i="14"/>
  <c r="CS53" i="14" s="1"/>
  <c r="U54" i="14"/>
  <c r="W54" i="14"/>
  <c r="P54" i="14" s="1"/>
  <c r="AF54" i="14"/>
  <c r="AC54" i="14" s="1"/>
  <c r="AO54" i="14"/>
  <c r="AK54" i="14" s="1"/>
  <c r="AX54" i="14"/>
  <c r="AS54" i="14" s="1"/>
  <c r="BG54" i="14"/>
  <c r="BA54" i="14" s="1"/>
  <c r="BP54" i="14"/>
  <c r="BY54" i="14"/>
  <c r="BR54" i="14" s="1"/>
  <c r="CH54" i="14"/>
  <c r="CA54" i="14" s="1"/>
  <c r="CQ54" i="14"/>
  <c r="CN54" i="14" s="1"/>
  <c r="CZ54" i="14"/>
  <c r="CW54" i="14" s="1"/>
  <c r="W55" i="14"/>
  <c r="R55" i="14" s="1"/>
  <c r="AF55" i="14"/>
  <c r="Z55" i="14" s="1"/>
  <c r="AO55" i="14"/>
  <c r="AX55" i="14"/>
  <c r="AQ55" i="14" s="1"/>
  <c r="BA55" i="14"/>
  <c r="BB55" i="14"/>
  <c r="BC55" i="14"/>
  <c r="BG55" i="14"/>
  <c r="AZ55" i="14" s="1"/>
  <c r="BP55" i="14"/>
  <c r="BN55" i="14" s="1"/>
  <c r="BY55" i="14"/>
  <c r="BV55" i="14" s="1"/>
  <c r="CH55" i="14"/>
  <c r="CD55" i="14" s="1"/>
  <c r="CQ55" i="14"/>
  <c r="CL55" i="14" s="1"/>
  <c r="CZ55" i="14"/>
  <c r="CT55" i="14" s="1"/>
  <c r="W56" i="14"/>
  <c r="P56" i="14" s="1"/>
  <c r="AF56" i="14"/>
  <c r="Y56" i="14" s="1"/>
  <c r="AK56" i="14"/>
  <c r="AO56" i="14"/>
  <c r="AM56" i="14" s="1"/>
  <c r="AX56" i="14"/>
  <c r="AU56" i="14" s="1"/>
  <c r="BG56" i="14"/>
  <c r="BC56" i="14" s="1"/>
  <c r="BP56" i="14"/>
  <c r="BK56" i="14" s="1"/>
  <c r="BY56" i="14"/>
  <c r="BS56" i="14" s="1"/>
  <c r="CH56" i="14"/>
  <c r="CQ56" i="14"/>
  <c r="CJ56" i="14" s="1"/>
  <c r="CZ56" i="14"/>
  <c r="CS56" i="14" s="1"/>
  <c r="W57" i="14"/>
  <c r="T57" i="14" s="1"/>
  <c r="AF57" i="14"/>
  <c r="AB57" i="14" s="1"/>
  <c r="AO57" i="14"/>
  <c r="AJ57" i="14" s="1"/>
  <c r="AX57" i="14"/>
  <c r="AR57" i="14" s="1"/>
  <c r="BG57" i="14"/>
  <c r="BP57" i="14"/>
  <c r="BJ57" i="14" s="1"/>
  <c r="BY57" i="14"/>
  <c r="BR57" i="14" s="1"/>
  <c r="CH57" i="14"/>
  <c r="CF57" i="14" s="1"/>
  <c r="CQ57" i="14"/>
  <c r="CN57" i="14" s="1"/>
  <c r="CZ57" i="14"/>
  <c r="CV57" i="14" s="1"/>
  <c r="W58" i="14"/>
  <c r="Q58" i="14" s="1"/>
  <c r="AF58" i="14"/>
  <c r="AO58" i="14"/>
  <c r="AH58" i="14" s="1"/>
  <c r="AT58" i="14"/>
  <c r="AX58" i="14"/>
  <c r="AQ58" i="14" s="1"/>
  <c r="BG58" i="14"/>
  <c r="BE58" i="14" s="1"/>
  <c r="BP58" i="14"/>
  <c r="BM58" i="14" s="1"/>
  <c r="BY58" i="14"/>
  <c r="BU58" i="14" s="1"/>
  <c r="CH58" i="14"/>
  <c r="CC58" i="14" s="1"/>
  <c r="CQ58" i="14"/>
  <c r="CK58" i="14" s="1"/>
  <c r="CZ58" i="14"/>
  <c r="W59" i="14"/>
  <c r="P59" i="14" s="1"/>
  <c r="AF59" i="14"/>
  <c r="AD59" i="14" s="1"/>
  <c r="AO59" i="14"/>
  <c r="AL59" i="14" s="1"/>
  <c r="AX59" i="14"/>
  <c r="AT59" i="14" s="1"/>
  <c r="BG59" i="14"/>
  <c r="BB59" i="14" s="1"/>
  <c r="BP59" i="14"/>
  <c r="BJ59" i="14" s="1"/>
  <c r="BY59" i="14"/>
  <c r="CH59" i="14"/>
  <c r="CF59" i="14" s="1"/>
  <c r="CQ59" i="14"/>
  <c r="CJ59" i="14" s="1"/>
  <c r="CZ59" i="14"/>
  <c r="CX59" i="14" s="1"/>
  <c r="W60" i="14"/>
  <c r="AF60" i="14"/>
  <c r="AO60" i="14"/>
  <c r="AI60" i="14" s="1"/>
  <c r="AX60" i="14"/>
  <c r="AS60" i="14" s="1"/>
  <c r="AZ60" i="14"/>
  <c r="BG60" i="14"/>
  <c r="BA60" i="14" s="1"/>
  <c r="BP60" i="14"/>
  <c r="BI60" i="14" s="1"/>
  <c r="BY60" i="14"/>
  <c r="BR60" i="14" s="1"/>
  <c r="CH60" i="14"/>
  <c r="CA60" i="14" s="1"/>
  <c r="CQ60" i="14"/>
  <c r="CO60" i="14" s="1"/>
  <c r="CZ60" i="14"/>
  <c r="CW60" i="14" s="1"/>
  <c r="W61" i="14"/>
  <c r="R61" i="14" s="1"/>
  <c r="AF61" i="14"/>
  <c r="Z61" i="14" s="1"/>
  <c r="AO61" i="14"/>
  <c r="AH61" i="14" s="1"/>
  <c r="AU61" i="14"/>
  <c r="AV61" i="14"/>
  <c r="AX61" i="14"/>
  <c r="AQ61" i="14" s="1"/>
  <c r="BG61" i="14"/>
  <c r="AZ61" i="14" s="1"/>
  <c r="BL61" i="14"/>
  <c r="BM61" i="14"/>
  <c r="BP61" i="14"/>
  <c r="BN61" i="14" s="1"/>
  <c r="BY61" i="14"/>
  <c r="BV61" i="14" s="1"/>
  <c r="CH61" i="14"/>
  <c r="CD61" i="14" s="1"/>
  <c r="CQ61" i="14"/>
  <c r="CL61" i="14" s="1"/>
  <c r="CZ61" i="14"/>
  <c r="CT61" i="14" s="1"/>
  <c r="W62" i="14"/>
  <c r="AF62" i="14"/>
  <c r="Y62" i="14" s="1"/>
  <c r="AO62" i="14"/>
  <c r="AM62" i="14" s="1"/>
  <c r="AX62" i="14"/>
  <c r="AU62" i="14" s="1"/>
  <c r="BG62" i="14"/>
  <c r="BC62" i="14" s="1"/>
  <c r="BP62" i="14"/>
  <c r="BK62" i="14" s="1"/>
  <c r="BY62" i="14"/>
  <c r="BS62" i="14" s="1"/>
  <c r="CH62" i="14"/>
  <c r="CA62" i="14" s="1"/>
  <c r="CQ62" i="14"/>
  <c r="CK62" i="14" s="1"/>
  <c r="CT62" i="14"/>
  <c r="CZ62" i="14"/>
  <c r="CS62" i="14" s="1"/>
  <c r="W63" i="14"/>
  <c r="T63" i="14" s="1"/>
  <c r="AF63" i="14"/>
  <c r="AB63" i="14" s="1"/>
  <c r="AO63" i="14"/>
  <c r="AJ63" i="14" s="1"/>
  <c r="AX63" i="14"/>
  <c r="AR63" i="14" s="1"/>
  <c r="BG63" i="14"/>
  <c r="AZ63" i="14" s="1"/>
  <c r="BP63" i="14"/>
  <c r="BI63" i="14" s="1"/>
  <c r="BV63" i="14"/>
  <c r="BY63" i="14"/>
  <c r="BR63" i="14" s="1"/>
  <c r="CH63" i="14"/>
  <c r="CF63" i="14" s="1"/>
  <c r="CQ63" i="14"/>
  <c r="CN63" i="14" s="1"/>
  <c r="CZ63" i="14"/>
  <c r="CV63" i="14" s="1"/>
  <c r="W64" i="14"/>
  <c r="Q64" i="14" s="1"/>
  <c r="AF64" i="14"/>
  <c r="Y64" i="14" s="1"/>
  <c r="AO64" i="14"/>
  <c r="AH64" i="14" s="1"/>
  <c r="AX64" i="14"/>
  <c r="AQ64" i="14" s="1"/>
  <c r="BG64" i="14"/>
  <c r="BE64" i="14" s="1"/>
  <c r="BP64" i="14"/>
  <c r="BM64" i="14" s="1"/>
  <c r="BT64" i="14"/>
  <c r="BY64" i="14"/>
  <c r="BU64" i="14" s="1"/>
  <c r="CH64" i="14"/>
  <c r="CC64" i="14" s="1"/>
  <c r="CQ64" i="14"/>
  <c r="CK64" i="14" s="1"/>
  <c r="CZ64" i="14"/>
  <c r="CS64" i="14" s="1"/>
  <c r="S65" i="14"/>
  <c r="U65" i="14"/>
  <c r="W65" i="14"/>
  <c r="P65" i="14" s="1"/>
  <c r="AF65" i="14"/>
  <c r="AD65" i="14" s="1"/>
  <c r="AO65" i="14"/>
  <c r="AL65" i="14" s="1"/>
  <c r="AS65" i="14"/>
  <c r="AX65" i="14"/>
  <c r="AT65" i="14" s="1"/>
  <c r="BG65" i="14"/>
  <c r="BB65" i="14" s="1"/>
  <c r="BM65" i="14"/>
  <c r="BN65" i="14"/>
  <c r="BP65" i="14"/>
  <c r="BJ65" i="14" s="1"/>
  <c r="BY65" i="14"/>
  <c r="BR65" i="14" s="1"/>
  <c r="CH65" i="14"/>
  <c r="CA65" i="14" s="1"/>
  <c r="CQ65" i="14"/>
  <c r="CJ65" i="14" s="1"/>
  <c r="CZ65" i="14"/>
  <c r="CX65" i="14" s="1"/>
  <c r="W66" i="14"/>
  <c r="S66" i="14" s="1"/>
  <c r="AF66" i="14"/>
  <c r="AA66" i="14" s="1"/>
  <c r="AO66" i="14"/>
  <c r="AI66" i="14" s="1"/>
  <c r="AX66" i="14"/>
  <c r="AQ66" i="14" s="1"/>
  <c r="BD66" i="14"/>
  <c r="BE66" i="14"/>
  <c r="BG66" i="14"/>
  <c r="AZ66" i="14" s="1"/>
  <c r="BP66" i="14"/>
  <c r="BI66" i="14" s="1"/>
  <c r="BY66" i="14"/>
  <c r="BW66" i="14" s="1"/>
  <c r="CH66" i="14"/>
  <c r="CE66" i="14" s="1"/>
  <c r="CQ66" i="14"/>
  <c r="CM66" i="14" s="1"/>
  <c r="CT66" i="14"/>
  <c r="CZ66" i="14"/>
  <c r="CU66" i="14" s="1"/>
  <c r="W67" i="14"/>
  <c r="P67" i="14" s="1"/>
  <c r="AF67" i="14"/>
  <c r="Y67" i="14" s="1"/>
  <c r="AJ67" i="14"/>
  <c r="AO67" i="14"/>
  <c r="AH67" i="14" s="1"/>
  <c r="AX67" i="14"/>
  <c r="AV67" i="14" s="1"/>
  <c r="BG67" i="14"/>
  <c r="BD67" i="14" s="1"/>
  <c r="BP67" i="14"/>
  <c r="BL67" i="14" s="1"/>
  <c r="BS67" i="14"/>
  <c r="BY67" i="14"/>
  <c r="BT67" i="14" s="1"/>
  <c r="CC67" i="14"/>
  <c r="CH67" i="14"/>
  <c r="CB67" i="14" s="1"/>
  <c r="CQ67" i="14"/>
  <c r="CJ67" i="14" s="1"/>
  <c r="CX67" i="14"/>
  <c r="CZ67" i="14"/>
  <c r="CT67" i="14" s="1"/>
  <c r="CW59" i="14" l="1"/>
  <c r="CU62" i="14"/>
  <c r="BV50" i="14"/>
  <c r="BI65" i="14"/>
  <c r="BK55" i="14"/>
  <c r="BJ62" i="14"/>
  <c r="BD50" i="14"/>
  <c r="BE60" i="14"/>
  <c r="BD60" i="14"/>
  <c r="AU67" i="14"/>
  <c r="AT67" i="14"/>
  <c r="AQ62" i="14"/>
  <c r="AV55" i="14"/>
  <c r="AR62" i="14"/>
  <c r="AT55" i="14"/>
  <c r="AL56" i="14"/>
  <c r="P62" i="14"/>
  <c r="Q57" i="14"/>
  <c r="AT56" i="14"/>
  <c r="AR54" i="14"/>
  <c r="AM48" i="14"/>
  <c r="BT46" i="14"/>
  <c r="AD67" i="14"/>
  <c r="BC66" i="14"/>
  <c r="AA63" i="14"/>
  <c r="CO62" i="14"/>
  <c r="AK62" i="14"/>
  <c r="BK61" i="14"/>
  <c r="AI59" i="14"/>
  <c r="AS56" i="14"/>
  <c r="AQ54" i="14"/>
  <c r="Q51" i="14"/>
  <c r="AS47" i="14"/>
  <c r="AA45" i="14"/>
  <c r="AB44" i="14"/>
  <c r="BB66" i="14"/>
  <c r="CN62" i="14"/>
  <c r="AH62" i="14"/>
  <c r="BJ61" i="14"/>
  <c r="AR56" i="14"/>
  <c r="AQ47" i="14"/>
  <c r="Z44" i="14"/>
  <c r="BA66" i="14"/>
  <c r="CJ62" i="14"/>
  <c r="BI61" i="14"/>
  <c r="CF60" i="14"/>
  <c r="AJ54" i="14"/>
  <c r="BR53" i="14"/>
  <c r="CB60" i="14"/>
  <c r="BW54" i="14"/>
  <c r="BV54" i="14"/>
  <c r="CE39" i="14"/>
  <c r="CX62" i="14"/>
  <c r="BW56" i="14"/>
  <c r="BU54" i="14"/>
  <c r="BJ48" i="14"/>
  <c r="BR45" i="14"/>
  <c r="CW62" i="14"/>
  <c r="BR56" i="14"/>
  <c r="BT54" i="14"/>
  <c r="BI48" i="14"/>
  <c r="CV62" i="14"/>
  <c r="CY62" i="14" s="1"/>
  <c r="DA62" i="14" s="1"/>
  <c r="BE50" i="14"/>
  <c r="CD42" i="14"/>
  <c r="CB58" i="14"/>
  <c r="BR62" i="14"/>
  <c r="BE61" i="14"/>
  <c r="AS59" i="14"/>
  <c r="CM57" i="14"/>
  <c r="AI57" i="14"/>
  <c r="CJ50" i="14"/>
  <c r="AA49" i="14"/>
  <c r="AK42" i="14"/>
  <c r="BD61" i="14"/>
  <c r="BD58" i="14"/>
  <c r="CL57" i="14"/>
  <c r="Z49" i="14"/>
  <c r="BJ45" i="14"/>
  <c r="BC61" i="14"/>
  <c r="BB58" i="14"/>
  <c r="CK57" i="14"/>
  <c r="AB52" i="14"/>
  <c r="AL48" i="14"/>
  <c r="BM47" i="14"/>
  <c r="BD44" i="14"/>
  <c r="CB64" i="14"/>
  <c r="CF47" i="14"/>
  <c r="CW67" i="14"/>
  <c r="CL66" i="14"/>
  <c r="BA61" i="14"/>
  <c r="CJ57" i="14"/>
  <c r="CU54" i="14"/>
  <c r="AA52" i="14"/>
  <c r="BC44" i="14"/>
  <c r="Y50" i="14"/>
  <c r="Z52" i="14"/>
  <c r="BB44" i="14"/>
  <c r="BK65" i="14"/>
  <c r="CT59" i="14"/>
  <c r="U59" i="14"/>
  <c r="AS58" i="14"/>
  <c r="AZ44" i="14"/>
  <c r="CK50" i="14"/>
  <c r="CA67" i="14"/>
  <c r="AC67" i="14"/>
  <c r="BN66" i="14"/>
  <c r="R66" i="14"/>
  <c r="BN57" i="14"/>
  <c r="AB54" i="14"/>
  <c r="AB67" i="14"/>
  <c r="BM57" i="14"/>
  <c r="AA54" i="14"/>
  <c r="CM63" i="14"/>
  <c r="AA67" i="14"/>
  <c r="CB65" i="14"/>
  <c r="AB65" i="14"/>
  <c r="AM64" i="14"/>
  <c r="CK63" i="14"/>
  <c r="AU63" i="14"/>
  <c r="CT60" i="14"/>
  <c r="Z59" i="14"/>
  <c r="BA58" i="14"/>
  <c r="AQ57" i="14"/>
  <c r="AB56" i="14"/>
  <c r="BS55" i="14"/>
  <c r="CE54" i="14"/>
  <c r="AZ54" i="14"/>
  <c r="AZ53" i="14"/>
  <c r="BR52" i="14"/>
  <c r="BB51" i="14"/>
  <c r="AJ50" i="14"/>
  <c r="CB48" i="14"/>
  <c r="AS46" i="14"/>
  <c r="CS45" i="14"/>
  <c r="CD44" i="14"/>
  <c r="AD43" i="14"/>
  <c r="BT42" i="14"/>
  <c r="AU41" i="14"/>
  <c r="CS39" i="14"/>
  <c r="AU39" i="14"/>
  <c r="AD56" i="14"/>
  <c r="Z67" i="14"/>
  <c r="AA65" i="14"/>
  <c r="AL64" i="14"/>
  <c r="CJ63" i="14"/>
  <c r="AQ63" i="14"/>
  <c r="BV62" i="14"/>
  <c r="CS60" i="14"/>
  <c r="AR60" i="14"/>
  <c r="AA56" i="14"/>
  <c r="BR55" i="14"/>
  <c r="CD54" i="14"/>
  <c r="R52" i="14"/>
  <c r="BA51" i="14"/>
  <c r="AH50" i="14"/>
  <c r="AC43" i="14"/>
  <c r="AS41" i="14"/>
  <c r="CK61" i="14"/>
  <c r="CD48" i="14"/>
  <c r="CT39" i="14"/>
  <c r="BL66" i="14"/>
  <c r="Z65" i="14"/>
  <c r="AK64" i="14"/>
  <c r="U62" i="14"/>
  <c r="BB56" i="14"/>
  <c r="Q55" i="14"/>
  <c r="CC54" i="14"/>
  <c r="BR46" i="14"/>
  <c r="AQ46" i="14"/>
  <c r="AM45" i="14"/>
  <c r="AR44" i="14"/>
  <c r="AA43" i="14"/>
  <c r="AR41" i="14"/>
  <c r="CM39" i="14"/>
  <c r="CV60" i="14"/>
  <c r="CF54" i="14"/>
  <c r="BS49" i="14"/>
  <c r="AV41" i="14"/>
  <c r="AS67" i="14"/>
  <c r="AJ64" i="14"/>
  <c r="R62" i="14"/>
  <c r="AJ60" i="14"/>
  <c r="T56" i="14"/>
  <c r="CB54" i="14"/>
  <c r="AJ53" i="14"/>
  <c r="AK45" i="14"/>
  <c r="BW44" i="14"/>
  <c r="Z43" i="14"/>
  <c r="CE41" i="14"/>
  <c r="AQ41" i="14"/>
  <c r="BJ40" i="14"/>
  <c r="AD39" i="14"/>
  <c r="CF65" i="14"/>
  <c r="CU45" i="14"/>
  <c r="AR67" i="14"/>
  <c r="AI64" i="14"/>
  <c r="Q62" i="14"/>
  <c r="AT61" i="14"/>
  <c r="S56" i="14"/>
  <c r="AI53" i="14"/>
  <c r="BL46" i="14"/>
  <c r="AK46" i="14"/>
  <c r="AJ45" i="14"/>
  <c r="BV44" i="14"/>
  <c r="Y43" i="14"/>
  <c r="CC41" i="14"/>
  <c r="AC39" i="14"/>
  <c r="BC67" i="14"/>
  <c r="AV57" i="14"/>
  <c r="AQ67" i="14"/>
  <c r="BU63" i="14"/>
  <c r="AS61" i="14"/>
  <c r="CJ47" i="14"/>
  <c r="BJ46" i="14"/>
  <c r="AI46" i="14"/>
  <c r="BT44" i="14"/>
  <c r="AL42" i="14"/>
  <c r="CB41" i="14"/>
  <c r="AA39" i="14"/>
  <c r="BE54" i="14"/>
  <c r="CB46" i="14"/>
  <c r="BT63" i="14"/>
  <c r="S63" i="14"/>
  <c r="BI46" i="14"/>
  <c r="AH46" i="14"/>
  <c r="BS44" i="14"/>
  <c r="BJ43" i="14"/>
  <c r="CA41" i="14"/>
  <c r="Z39" i="14"/>
  <c r="AV63" i="14"/>
  <c r="CL59" i="14"/>
  <c r="BT55" i="14"/>
  <c r="CJ40" i="14"/>
  <c r="CO65" i="14"/>
  <c r="BS63" i="14"/>
  <c r="Q63" i="14"/>
  <c r="CX61" i="14"/>
  <c r="AK59" i="14"/>
  <c r="BL57" i="14"/>
  <c r="CM54" i="14"/>
  <c r="BI43" i="14"/>
  <c r="CT42" i="14"/>
  <c r="AJ42" i="14"/>
  <c r="U41" i="14"/>
  <c r="BK39" i="14"/>
  <c r="Y39" i="14"/>
  <c r="AC59" i="14"/>
  <c r="CM65" i="14"/>
  <c r="AV64" i="14"/>
  <c r="P63" i="14"/>
  <c r="CW61" i="14"/>
  <c r="BI57" i="14"/>
  <c r="CL54" i="14"/>
  <c r="BU51" i="14"/>
  <c r="AZ46" i="14"/>
  <c r="AH42" i="14"/>
  <c r="S41" i="14"/>
  <c r="BJ39" i="14"/>
  <c r="CS50" i="14"/>
  <c r="CL65" i="14"/>
  <c r="AT64" i="14"/>
  <c r="CS61" i="14"/>
  <c r="AH59" i="14"/>
  <c r="CC55" i="14"/>
  <c r="CK54" i="14"/>
  <c r="CL52" i="14"/>
  <c r="BS51" i="14"/>
  <c r="BI39" i="14"/>
  <c r="CF66" i="14"/>
  <c r="CV67" i="14"/>
  <c r="BK67" i="14"/>
  <c r="CD66" i="14"/>
  <c r="BK66" i="14"/>
  <c r="AL66" i="14"/>
  <c r="CW65" i="14"/>
  <c r="CE65" i="14"/>
  <c r="BA65" i="14"/>
  <c r="Y65" i="14"/>
  <c r="BL64" i="14"/>
  <c r="AS64" i="14"/>
  <c r="U64" i="14"/>
  <c r="CE63" i="14"/>
  <c r="CM62" i="14"/>
  <c r="BB62" i="14"/>
  <c r="AD62" i="14"/>
  <c r="BS61" i="14"/>
  <c r="BB61" i="14"/>
  <c r="AD61" i="14"/>
  <c r="CN60" i="14"/>
  <c r="BN59" i="14"/>
  <c r="CJ58" i="14"/>
  <c r="P58" i="14"/>
  <c r="CD57" i="14"/>
  <c r="CW56" i="14"/>
  <c r="AJ56" i="14"/>
  <c r="CJ54" i="14"/>
  <c r="Z54" i="14"/>
  <c r="AU53" i="14"/>
  <c r="AD53" i="14"/>
  <c r="AH52" i="14"/>
  <c r="CX51" i="14"/>
  <c r="BR51" i="14"/>
  <c r="AU51" i="14"/>
  <c r="CF50" i="14"/>
  <c r="AZ50" i="14"/>
  <c r="R50" i="14"/>
  <c r="CW49" i="14"/>
  <c r="BK49" i="14"/>
  <c r="AL49" i="14"/>
  <c r="AH48" i="14"/>
  <c r="CT47" i="14"/>
  <c r="CE47" i="14"/>
  <c r="U47" i="14"/>
  <c r="CK45" i="14"/>
  <c r="BS45" i="14"/>
  <c r="Q45" i="14"/>
  <c r="T44" i="14"/>
  <c r="CD43" i="14"/>
  <c r="BE43" i="14"/>
  <c r="CO42" i="14"/>
  <c r="BL42" i="14"/>
  <c r="CB40" i="14"/>
  <c r="BB40" i="14"/>
  <c r="T40" i="14"/>
  <c r="CX56" i="14"/>
  <c r="AM49" i="14"/>
  <c r="CM45" i="14"/>
  <c r="S45" i="14"/>
  <c r="BD40" i="14"/>
  <c r="CU67" i="14"/>
  <c r="AM67" i="14"/>
  <c r="CB66" i="14"/>
  <c r="AJ66" i="14"/>
  <c r="CV65" i="14"/>
  <c r="CD65" i="14"/>
  <c r="BJ64" i="14"/>
  <c r="AR64" i="14"/>
  <c r="T64" i="14"/>
  <c r="CD63" i="14"/>
  <c r="BN63" i="14"/>
  <c r="AI63" i="14"/>
  <c r="CL62" i="14"/>
  <c r="AC62" i="14"/>
  <c r="BR61" i="14"/>
  <c r="AC61" i="14"/>
  <c r="CM60" i="14"/>
  <c r="BW60" i="14"/>
  <c r="CO59" i="14"/>
  <c r="BM59" i="14"/>
  <c r="CC57" i="14"/>
  <c r="BK57" i="14"/>
  <c r="S57" i="14"/>
  <c r="CV56" i="14"/>
  <c r="BJ56" i="14"/>
  <c r="AI56" i="14"/>
  <c r="CX55" i="14"/>
  <c r="BM55" i="14"/>
  <c r="Y54" i="14"/>
  <c r="AT53" i="14"/>
  <c r="AC53" i="14"/>
  <c r="CN52" i="14"/>
  <c r="BB52" i="14"/>
  <c r="CW51" i="14"/>
  <c r="AT51" i="14"/>
  <c r="CD50" i="14"/>
  <c r="Q50" i="14"/>
  <c r="CV49" i="14"/>
  <c r="BI49" i="14"/>
  <c r="AK49" i="14"/>
  <c r="BV48" i="14"/>
  <c r="CS47" i="14"/>
  <c r="CD47" i="14"/>
  <c r="T47" i="14"/>
  <c r="CJ45" i="14"/>
  <c r="P45" i="14"/>
  <c r="R44" i="14"/>
  <c r="CC43" i="14"/>
  <c r="BC43" i="14"/>
  <c r="CN42" i="14"/>
  <c r="S40" i="14"/>
  <c r="AM66" i="14"/>
  <c r="U58" i="14"/>
  <c r="AV53" i="14"/>
  <c r="CE43" i="14"/>
  <c r="CS67" i="14"/>
  <c r="BE67" i="14"/>
  <c r="AK67" i="14"/>
  <c r="CA66" i="14"/>
  <c r="AH66" i="14"/>
  <c r="CU65" i="14"/>
  <c r="CC65" i="14"/>
  <c r="BI64" i="14"/>
  <c r="P64" i="14"/>
  <c r="CC63" i="14"/>
  <c r="BM63" i="14"/>
  <c r="AT62" i="14"/>
  <c r="AB62" i="14"/>
  <c r="Y61" i="14"/>
  <c r="CL60" i="14"/>
  <c r="BV60" i="14"/>
  <c r="BL59" i="14"/>
  <c r="AV58" i="14"/>
  <c r="CB57" i="14"/>
  <c r="R57" i="14"/>
  <c r="CU56" i="14"/>
  <c r="CS55" i="14"/>
  <c r="BL55" i="14"/>
  <c r="AU55" i="14"/>
  <c r="CV54" i="14"/>
  <c r="AS53" i="14"/>
  <c r="AB53" i="14"/>
  <c r="CM52" i="14"/>
  <c r="AZ52" i="14"/>
  <c r="AD52" i="14"/>
  <c r="CU51" i="14"/>
  <c r="BM51" i="14"/>
  <c r="AS51" i="14"/>
  <c r="CC50" i="14"/>
  <c r="AR50" i="14"/>
  <c r="P50" i="14"/>
  <c r="CU49" i="14"/>
  <c r="AJ49" i="14"/>
  <c r="BT48" i="14"/>
  <c r="BE48" i="14"/>
  <c r="Z48" i="14"/>
  <c r="CC47" i="14"/>
  <c r="S47" i="14"/>
  <c r="U46" i="14"/>
  <c r="CA43" i="14"/>
  <c r="BA43" i="14"/>
  <c r="CL42" i="14"/>
  <c r="CW41" i="14"/>
  <c r="BW40" i="14"/>
  <c r="AV40" i="14"/>
  <c r="R40" i="14"/>
  <c r="AA57" i="14"/>
  <c r="CX49" i="14"/>
  <c r="CB63" i="14"/>
  <c r="BU60" i="14"/>
  <c r="BK59" i="14"/>
  <c r="AR53" i="14"/>
  <c r="AA53" i="14"/>
  <c r="CS51" i="14"/>
  <c r="BK51" i="14"/>
  <c r="CV50" i="14"/>
  <c r="CB50" i="14"/>
  <c r="CT49" i="14"/>
  <c r="BC49" i="14"/>
  <c r="AI49" i="14"/>
  <c r="BS48" i="14"/>
  <c r="BD48" i="14"/>
  <c r="CO47" i="14"/>
  <c r="CB47" i="14"/>
  <c r="R47" i="14"/>
  <c r="AW46" i="14"/>
  <c r="AY46" i="14" s="1"/>
  <c r="T46" i="14"/>
  <c r="CK42" i="14"/>
  <c r="CP42" i="14" s="1"/>
  <c r="CR42" i="14" s="1"/>
  <c r="BE42" i="14"/>
  <c r="Z42" i="14"/>
  <c r="CU41" i="14"/>
  <c r="BM41" i="14"/>
  <c r="BV40" i="14"/>
  <c r="AT40" i="14"/>
  <c r="P40" i="14"/>
  <c r="BJ52" i="14"/>
  <c r="CK60" i="14"/>
  <c r="BA67" i="14"/>
  <c r="BV66" i="14"/>
  <c r="Z66" i="14"/>
  <c r="CS65" i="14"/>
  <c r="AK65" i="14"/>
  <c r="R65" i="14"/>
  <c r="CO64" i="14"/>
  <c r="BD64" i="14"/>
  <c r="CA63" i="14"/>
  <c r="BK63" i="14"/>
  <c r="Z62" i="14"/>
  <c r="Q61" i="14"/>
  <c r="CJ60" i="14"/>
  <c r="BT60" i="14"/>
  <c r="BI59" i="14"/>
  <c r="BT58" i="14"/>
  <c r="CU57" i="14"/>
  <c r="BW57" i="14"/>
  <c r="P57" i="14"/>
  <c r="CO56" i="14"/>
  <c r="AC56" i="14"/>
  <c r="CK55" i="14"/>
  <c r="BJ55" i="14"/>
  <c r="AS55" i="14"/>
  <c r="CT54" i="14"/>
  <c r="T54" i="14"/>
  <c r="CX53" i="14"/>
  <c r="BK53" i="14"/>
  <c r="AT52" i="14"/>
  <c r="BJ51" i="14"/>
  <c r="CT50" i="14"/>
  <c r="BA49" i="14"/>
  <c r="BR48" i="14"/>
  <c r="BC48" i="14"/>
  <c r="R48" i="14"/>
  <c r="CN47" i="14"/>
  <c r="AK47" i="14"/>
  <c r="Q47" i="14"/>
  <c r="CO46" i="14"/>
  <c r="P46" i="14"/>
  <c r="CC45" i="14"/>
  <c r="BN45" i="14"/>
  <c r="AL44" i="14"/>
  <c r="CX43" i="14"/>
  <c r="BS43" i="14"/>
  <c r="AU43" i="14"/>
  <c r="CJ42" i="14"/>
  <c r="BD42" i="14"/>
  <c r="BL41" i="14"/>
  <c r="AK41" i="14"/>
  <c r="BT40" i="14"/>
  <c r="AT39" i="14"/>
  <c r="S39" i="14"/>
  <c r="BL63" i="14"/>
  <c r="CF67" i="14"/>
  <c r="AZ67" i="14"/>
  <c r="BU66" i="14"/>
  <c r="AI65" i="14"/>
  <c r="Q65" i="14"/>
  <c r="CN64" i="14"/>
  <c r="BC64" i="14"/>
  <c r="BJ63" i="14"/>
  <c r="BS60" i="14"/>
  <c r="CE59" i="14"/>
  <c r="BV57" i="14"/>
  <c r="CN56" i="14"/>
  <c r="BI55" i="14"/>
  <c r="CS54" i="14"/>
  <c r="S54" i="14"/>
  <c r="CW53" i="14"/>
  <c r="AR52" i="14"/>
  <c r="BI51" i="14"/>
  <c r="CT48" i="14"/>
  <c r="BB48" i="14"/>
  <c r="P48" i="14"/>
  <c r="CM47" i="14"/>
  <c r="AI47" i="14"/>
  <c r="CN46" i="14"/>
  <c r="BD46" i="14"/>
  <c r="CB45" i="14"/>
  <c r="BM45" i="14"/>
  <c r="BR44" i="14"/>
  <c r="AJ44" i="14"/>
  <c r="CW43" i="14"/>
  <c r="AS43" i="14"/>
  <c r="BB42" i="14"/>
  <c r="U42" i="14"/>
  <c r="CO41" i="14"/>
  <c r="BK41" i="14"/>
  <c r="AI41" i="14"/>
  <c r="BS40" i="14"/>
  <c r="AM40" i="14"/>
  <c r="BW39" i="14"/>
  <c r="AS39" i="14"/>
  <c r="CE57" i="14"/>
  <c r="T50" i="14"/>
  <c r="BN42" i="14"/>
  <c r="CE67" i="14"/>
  <c r="BT66" i="14"/>
  <c r="AH65" i="14"/>
  <c r="CJ64" i="14"/>
  <c r="BB64" i="14"/>
  <c r="CU63" i="14"/>
  <c r="BW63" i="14"/>
  <c r="BW62" i="14"/>
  <c r="AL62" i="14"/>
  <c r="CD59" i="14"/>
  <c r="BA59" i="14"/>
  <c r="R59" i="14"/>
  <c r="BL58" i="14"/>
  <c r="AM58" i="14"/>
  <c r="BU57" i="14"/>
  <c r="CM56" i="14"/>
  <c r="R54" i="14"/>
  <c r="CV53" i="14"/>
  <c r="BC53" i="14"/>
  <c r="AM53" i="14"/>
  <c r="BW52" i="14"/>
  <c r="AQ52" i="14"/>
  <c r="BU50" i="14"/>
  <c r="CF49" i="14"/>
  <c r="AU49" i="14"/>
  <c r="AD49" i="14"/>
  <c r="BN48" i="14"/>
  <c r="BA48" i="14"/>
  <c r="BF48" i="14" s="1"/>
  <c r="BH48" i="14" s="1"/>
  <c r="CL47" i="14"/>
  <c r="CJ46" i="14"/>
  <c r="BB46" i="14"/>
  <c r="AM46" i="14"/>
  <c r="CA45" i="14"/>
  <c r="BL45" i="14"/>
  <c r="AC45" i="14"/>
  <c r="AI44" i="14"/>
  <c r="CU43" i="14"/>
  <c r="BA42" i="14"/>
  <c r="T42" i="14"/>
  <c r="CM41" i="14"/>
  <c r="BI41" i="14"/>
  <c r="BR40" i="14"/>
  <c r="AL40" i="14"/>
  <c r="AQ39" i="14"/>
  <c r="BU61" i="14"/>
  <c r="CO58" i="14"/>
  <c r="CT65" i="14"/>
  <c r="BS66" i="14"/>
  <c r="BA64" i="14"/>
  <c r="CE60" i="14"/>
  <c r="CC59" i="14"/>
  <c r="BJ58" i="14"/>
  <c r="AL58" i="14"/>
  <c r="BT57" i="14"/>
  <c r="CL56" i="14"/>
  <c r="BE55" i="14"/>
  <c r="AD55" i="14"/>
  <c r="CO54" i="14"/>
  <c r="Q54" i="14"/>
  <c r="CU53" i="14"/>
  <c r="BB53" i="14"/>
  <c r="AL53" i="14"/>
  <c r="BV52" i="14"/>
  <c r="T52" i="14"/>
  <c r="CC51" i="14"/>
  <c r="BE51" i="14"/>
  <c r="AA51" i="14"/>
  <c r="CN50" i="14"/>
  <c r="BT50" i="14"/>
  <c r="AB50" i="14"/>
  <c r="CE49" i="14"/>
  <c r="AS49" i="14"/>
  <c r="AC49" i="14"/>
  <c r="CL48" i="14"/>
  <c r="BM48" i="14"/>
  <c r="BN47" i="14"/>
  <c r="AC47" i="14"/>
  <c r="BA46" i="14"/>
  <c r="AL46" i="14"/>
  <c r="AN46" i="14" s="1"/>
  <c r="AP46" i="14" s="1"/>
  <c r="BK45" i="14"/>
  <c r="AB45" i="14"/>
  <c r="AH44" i="14"/>
  <c r="CT43" i="14"/>
  <c r="AM43" i="14"/>
  <c r="AZ42" i="14"/>
  <c r="R42" i="14"/>
  <c r="AC41" i="14"/>
  <c r="CN40" i="14"/>
  <c r="AJ40" i="14"/>
  <c r="CX39" i="14"/>
  <c r="AA62" i="14"/>
  <c r="BR66" i="14"/>
  <c r="AC65" i="14"/>
  <c r="AZ64" i="14"/>
  <c r="AJ62" i="14"/>
  <c r="T62" i="14"/>
  <c r="AR61" i="14"/>
  <c r="CD60" i="14"/>
  <c r="CB59" i="14"/>
  <c r="BI58" i="14"/>
  <c r="AK58" i="14"/>
  <c r="AQ56" i="14"/>
  <c r="U56" i="14"/>
  <c r="BU55" i="14"/>
  <c r="BD55" i="14"/>
  <c r="Y55" i="14"/>
  <c r="BA53" i="14"/>
  <c r="AK53" i="14"/>
  <c r="BT52" i="14"/>
  <c r="AL52" i="14"/>
  <c r="AN52" i="14" s="1"/>
  <c r="AP52" i="14" s="1"/>
  <c r="S52" i="14"/>
  <c r="CA51" i="14"/>
  <c r="BC51" i="14"/>
  <c r="Y51" i="14"/>
  <c r="CL50" i="14"/>
  <c r="Z50" i="14"/>
  <c r="CA49" i="14"/>
  <c r="AR49" i="14"/>
  <c r="AB49" i="14"/>
  <c r="CJ48" i="14"/>
  <c r="BL48" i="14"/>
  <c r="CS43" i="14"/>
  <c r="BV42" i="14"/>
  <c r="Q42" i="14"/>
  <c r="CF41" i="14"/>
  <c r="BA41" i="14"/>
  <c r="AA41" i="14"/>
  <c r="CM40" i="14"/>
  <c r="BL40" i="14"/>
  <c r="AI40" i="14"/>
  <c r="CW39" i="14"/>
  <c r="BN39" i="14"/>
  <c r="AI39" i="14"/>
  <c r="BA47" i="14"/>
  <c r="AI62" i="14"/>
  <c r="S62" i="14"/>
  <c r="CC61" i="14"/>
  <c r="CC60" i="14"/>
  <c r="CA59" i="14"/>
  <c r="AQ49" i="14"/>
  <c r="BI47" i="14"/>
  <c r="Z47" i="14"/>
  <c r="P42" i="14"/>
  <c r="CL40" i="14"/>
  <c r="AH40" i="14"/>
  <c r="CU39" i="14"/>
  <c r="BM39" i="14"/>
  <c r="BR67" i="14"/>
  <c r="BJ67" i="14"/>
  <c r="BB67" i="14"/>
  <c r="AL67" i="14"/>
  <c r="CS66" i="14"/>
  <c r="CK66" i="14"/>
  <c r="CC66" i="14"/>
  <c r="BM66" i="14"/>
  <c r="Y66" i="14"/>
  <c r="Q66" i="14"/>
  <c r="CN65" i="14"/>
  <c r="AZ65" i="14"/>
  <c r="AR65" i="14"/>
  <c r="AJ65" i="14"/>
  <c r="T65" i="14"/>
  <c r="CA64" i="14"/>
  <c r="BS64" i="14"/>
  <c r="BK64" i="14"/>
  <c r="AU64" i="14"/>
  <c r="AW64" i="14" s="1"/>
  <c r="AY64" i="14" s="1"/>
  <c r="CT63" i="14"/>
  <c r="CL63" i="14"/>
  <c r="AH63" i="14"/>
  <c r="Z63" i="14"/>
  <c r="R63" i="14"/>
  <c r="BI62" i="14"/>
  <c r="BA62" i="14"/>
  <c r="AS62" i="14"/>
  <c r="CJ61" i="14"/>
  <c r="CB61" i="14"/>
  <c r="BT61" i="14"/>
  <c r="P61" i="14"/>
  <c r="CU60" i="14"/>
  <c r="AQ60" i="14"/>
  <c r="AH60" i="14"/>
  <c r="BR59" i="14"/>
  <c r="BS59" i="14"/>
  <c r="BT59" i="14"/>
  <c r="BU59" i="14"/>
  <c r="BV59" i="14"/>
  <c r="BW59" i="14"/>
  <c r="BI50" i="14"/>
  <c r="BJ50" i="14"/>
  <c r="BK50" i="14"/>
  <c r="BL50" i="14"/>
  <c r="BM50" i="14"/>
  <c r="BN50" i="14"/>
  <c r="AT45" i="14"/>
  <c r="AQ45" i="14"/>
  <c r="AR45" i="14"/>
  <c r="AS45" i="14"/>
  <c r="AU45" i="14"/>
  <c r="AV45" i="14"/>
  <c r="CO67" i="14"/>
  <c r="BI67" i="14"/>
  <c r="U67" i="14"/>
  <c r="CJ66" i="14"/>
  <c r="AV66" i="14"/>
  <c r="P66" i="14"/>
  <c r="BW65" i="14"/>
  <c r="AQ65" i="14"/>
  <c r="CX64" i="14"/>
  <c r="BR64" i="14"/>
  <c r="AD64" i="14"/>
  <c r="CS63" i="14"/>
  <c r="BE63" i="14"/>
  <c r="Y63" i="14"/>
  <c r="CF62" i="14"/>
  <c r="AZ62" i="14"/>
  <c r="CA61" i="14"/>
  <c r="AM61" i="14"/>
  <c r="BN60" i="14"/>
  <c r="AA60" i="14"/>
  <c r="AB60" i="14"/>
  <c r="AD60" i="14"/>
  <c r="Y60" i="14"/>
  <c r="CS58" i="14"/>
  <c r="CT58" i="14"/>
  <c r="CU58" i="14"/>
  <c r="CV58" i="14"/>
  <c r="CW58" i="14"/>
  <c r="CX58" i="14"/>
  <c r="CA56" i="14"/>
  <c r="CB56" i="14"/>
  <c r="CC56" i="14"/>
  <c r="CD56" i="14"/>
  <c r="CE56" i="14"/>
  <c r="CF56" i="14"/>
  <c r="CJ53" i="14"/>
  <c r="CK53" i="14"/>
  <c r="CL53" i="14"/>
  <c r="CM53" i="14"/>
  <c r="CN53" i="14"/>
  <c r="CO53" i="14"/>
  <c r="T67" i="14"/>
  <c r="AU66" i="14"/>
  <c r="BV65" i="14"/>
  <c r="CW64" i="14"/>
  <c r="AC64" i="14"/>
  <c r="BD63" i="14"/>
  <c r="CE62" i="14"/>
  <c r="AL61" i="14"/>
  <c r="BM60" i="14"/>
  <c r="CM67" i="14"/>
  <c r="BW67" i="14"/>
  <c r="AI67" i="14"/>
  <c r="S67" i="14"/>
  <c r="CX66" i="14"/>
  <c r="BJ66" i="14"/>
  <c r="AT66" i="14"/>
  <c r="AD66" i="14"/>
  <c r="CK65" i="14"/>
  <c r="BU65" i="14"/>
  <c r="BE65" i="14"/>
  <c r="CV64" i="14"/>
  <c r="CF64" i="14"/>
  <c r="AB64" i="14"/>
  <c r="BC63" i="14"/>
  <c r="AM63" i="14"/>
  <c r="CD62" i="14"/>
  <c r="BN62" i="14"/>
  <c r="CO61" i="14"/>
  <c r="AK61" i="14"/>
  <c r="U61" i="14"/>
  <c r="BL60" i="14"/>
  <c r="AV60" i="14"/>
  <c r="AC60" i="14"/>
  <c r="Y58" i="14"/>
  <c r="Z58" i="14"/>
  <c r="AA58" i="14"/>
  <c r="AB58" i="14"/>
  <c r="AC58" i="14"/>
  <c r="AD58" i="14"/>
  <c r="AZ57" i="14"/>
  <c r="BA57" i="14"/>
  <c r="BB57" i="14"/>
  <c r="BC57" i="14"/>
  <c r="BD57" i="14"/>
  <c r="BE57" i="14"/>
  <c r="P53" i="14"/>
  <c r="Q53" i="14"/>
  <c r="R53" i="14"/>
  <c r="S53" i="14"/>
  <c r="T53" i="14"/>
  <c r="U53" i="14"/>
  <c r="CS52" i="14"/>
  <c r="CT52" i="14"/>
  <c r="CW52" i="14"/>
  <c r="CU52" i="14"/>
  <c r="CV52" i="14"/>
  <c r="CX52" i="14"/>
  <c r="BI54" i="14"/>
  <c r="BJ54" i="14"/>
  <c r="BK54" i="14"/>
  <c r="BL54" i="14"/>
  <c r="BM54" i="14"/>
  <c r="BN54" i="14"/>
  <c r="CL67" i="14"/>
  <c r="CD67" i="14"/>
  <c r="BV67" i="14"/>
  <c r="BN67" i="14"/>
  <c r="R67" i="14"/>
  <c r="CW66" i="14"/>
  <c r="CO66" i="14"/>
  <c r="AS66" i="14"/>
  <c r="AK66" i="14"/>
  <c r="AC66" i="14"/>
  <c r="U66" i="14"/>
  <c r="BT65" i="14"/>
  <c r="BL65" i="14"/>
  <c r="BD65" i="14"/>
  <c r="AV65" i="14"/>
  <c r="CU64" i="14"/>
  <c r="CM64" i="14"/>
  <c r="CE64" i="14"/>
  <c r="BW64" i="14"/>
  <c r="AA64" i="14"/>
  <c r="S64" i="14"/>
  <c r="CX63" i="14"/>
  <c r="BB63" i="14"/>
  <c r="AT63" i="14"/>
  <c r="AL63" i="14"/>
  <c r="AD63" i="14"/>
  <c r="CC62" i="14"/>
  <c r="BU62" i="14"/>
  <c r="BM62" i="14"/>
  <c r="BE62" i="14"/>
  <c r="CV61" i="14"/>
  <c r="CN61" i="14"/>
  <c r="CF61" i="14"/>
  <c r="AJ61" i="14"/>
  <c r="AB61" i="14"/>
  <c r="T61" i="14"/>
  <c r="BK60" i="14"/>
  <c r="BC60" i="14"/>
  <c r="AU60" i="14"/>
  <c r="AM60" i="14"/>
  <c r="Z60" i="14"/>
  <c r="CN67" i="14"/>
  <c r="BU67" i="14"/>
  <c r="Q67" i="14"/>
  <c r="CV66" i="14"/>
  <c r="CN66" i="14"/>
  <c r="AR66" i="14"/>
  <c r="AB66" i="14"/>
  <c r="T66" i="14"/>
  <c r="BS65" i="14"/>
  <c r="BC65" i="14"/>
  <c r="AU65" i="14"/>
  <c r="AM65" i="14"/>
  <c r="CT64" i="14"/>
  <c r="CL64" i="14"/>
  <c r="CD64" i="14"/>
  <c r="BV64" i="14"/>
  <c r="BN64" i="14"/>
  <c r="Z64" i="14"/>
  <c r="R64" i="14"/>
  <c r="CW63" i="14"/>
  <c r="CO63" i="14"/>
  <c r="BA63" i="14"/>
  <c r="AS63" i="14"/>
  <c r="AK63" i="14"/>
  <c r="AC63" i="14"/>
  <c r="U63" i="14"/>
  <c r="CB62" i="14"/>
  <c r="BT62" i="14"/>
  <c r="BL62" i="14"/>
  <c r="BD62" i="14"/>
  <c r="AV62" i="14"/>
  <c r="CU61" i="14"/>
  <c r="CM61" i="14"/>
  <c r="CE61" i="14"/>
  <c r="BW61" i="14"/>
  <c r="AI61" i="14"/>
  <c r="AA61" i="14"/>
  <c r="S61" i="14"/>
  <c r="CX60" i="14"/>
  <c r="BJ60" i="14"/>
  <c r="BB60" i="14"/>
  <c r="AT60" i="14"/>
  <c r="AL60" i="14"/>
  <c r="S60" i="14"/>
  <c r="T60" i="14"/>
  <c r="U60" i="14"/>
  <c r="P60" i="14"/>
  <c r="Q60" i="14"/>
  <c r="CK67" i="14"/>
  <c r="BM67" i="14"/>
  <c r="AK60" i="14"/>
  <c r="R60" i="14"/>
  <c r="AH55" i="14"/>
  <c r="AI55" i="14"/>
  <c r="AJ55" i="14"/>
  <c r="AK55" i="14"/>
  <c r="AL55" i="14"/>
  <c r="AM55" i="14"/>
  <c r="CV59" i="14"/>
  <c r="CN59" i="14"/>
  <c r="AZ59" i="14"/>
  <c r="AR59" i="14"/>
  <c r="AJ59" i="14"/>
  <c r="AB59" i="14"/>
  <c r="T59" i="14"/>
  <c r="CA58" i="14"/>
  <c r="BS58" i="14"/>
  <c r="BK58" i="14"/>
  <c r="BC58" i="14"/>
  <c r="AU58" i="14"/>
  <c r="CT57" i="14"/>
  <c r="AH57" i="14"/>
  <c r="Z57" i="14"/>
  <c r="BI56" i="14"/>
  <c r="BA56" i="14"/>
  <c r="CJ55" i="14"/>
  <c r="CB55" i="14"/>
  <c r="P55" i="14"/>
  <c r="AI54" i="14"/>
  <c r="BJ53" i="14"/>
  <c r="CA52" i="14"/>
  <c r="CB52" i="14"/>
  <c r="CC52" i="14"/>
  <c r="CD52" i="14"/>
  <c r="CE52" i="14"/>
  <c r="AH51" i="14"/>
  <c r="AI51" i="14"/>
  <c r="AJ51" i="14"/>
  <c r="AK51" i="14"/>
  <c r="AL51" i="14"/>
  <c r="AM51" i="14"/>
  <c r="CS46" i="14"/>
  <c r="CT46" i="14"/>
  <c r="CU46" i="14"/>
  <c r="CV46" i="14"/>
  <c r="CW46" i="14"/>
  <c r="CX46" i="14"/>
  <c r="P43" i="14"/>
  <c r="Q43" i="14"/>
  <c r="R43" i="14"/>
  <c r="S43" i="14"/>
  <c r="T43" i="14"/>
  <c r="U43" i="14"/>
  <c r="CU59" i="14"/>
  <c r="CM59" i="14"/>
  <c r="AQ59" i="14"/>
  <c r="AA59" i="14"/>
  <c r="S59" i="14"/>
  <c r="BR58" i="14"/>
  <c r="CS57" i="14"/>
  <c r="Y57" i="14"/>
  <c r="AZ56" i="14"/>
  <c r="CA55" i="14"/>
  <c r="AH54" i="14"/>
  <c r="BI53" i="14"/>
  <c r="CF52" i="14"/>
  <c r="CJ49" i="14"/>
  <c r="CK49" i="14"/>
  <c r="CL49" i="14"/>
  <c r="CM49" i="14"/>
  <c r="CN49" i="14"/>
  <c r="CO49" i="14"/>
  <c r="P49" i="14"/>
  <c r="Q49" i="14"/>
  <c r="R49" i="14"/>
  <c r="S49" i="14"/>
  <c r="T49" i="14"/>
  <c r="U49" i="14"/>
  <c r="CS59" i="14"/>
  <c r="CK59" i="14"/>
  <c r="BE59" i="14"/>
  <c r="Y59" i="14"/>
  <c r="Q59" i="14"/>
  <c r="CN58" i="14"/>
  <c r="CF58" i="14"/>
  <c r="AZ58" i="14"/>
  <c r="AR58" i="14"/>
  <c r="AJ58" i="14"/>
  <c r="T58" i="14"/>
  <c r="CA57" i="14"/>
  <c r="BS57" i="14"/>
  <c r="AU57" i="14"/>
  <c r="AM57" i="14"/>
  <c r="CT56" i="14"/>
  <c r="BV56" i="14"/>
  <c r="BN56" i="14"/>
  <c r="AH56" i="14"/>
  <c r="Z56" i="14"/>
  <c r="R56" i="14"/>
  <c r="CW55" i="14"/>
  <c r="CO55" i="14"/>
  <c r="AC55" i="14"/>
  <c r="U55" i="14"/>
  <c r="BD54" i="14"/>
  <c r="AV54" i="14"/>
  <c r="CE53" i="14"/>
  <c r="BW53" i="14"/>
  <c r="Y46" i="14"/>
  <c r="Z46" i="14"/>
  <c r="AA46" i="14"/>
  <c r="AB46" i="14"/>
  <c r="AC46" i="14"/>
  <c r="AD46" i="14"/>
  <c r="BD59" i="14"/>
  <c r="AV59" i="14"/>
  <c r="CM58" i="14"/>
  <c r="CE58" i="14"/>
  <c r="BW58" i="14"/>
  <c r="AI58" i="14"/>
  <c r="S58" i="14"/>
  <c r="CX57" i="14"/>
  <c r="AT57" i="14"/>
  <c r="AL57" i="14"/>
  <c r="AD57" i="14"/>
  <c r="CK56" i="14"/>
  <c r="BU56" i="14"/>
  <c r="BM56" i="14"/>
  <c r="BE56" i="14"/>
  <c r="Q56" i="14"/>
  <c r="CV55" i="14"/>
  <c r="CN55" i="14"/>
  <c r="CF55" i="14"/>
  <c r="AR55" i="14"/>
  <c r="AB55" i="14"/>
  <c r="T55" i="14"/>
  <c r="BS54" i="14"/>
  <c r="BC54" i="14"/>
  <c r="AU54" i="14"/>
  <c r="AM54" i="14"/>
  <c r="CT53" i="14"/>
  <c r="CD53" i="14"/>
  <c r="BV53" i="14"/>
  <c r="BN53" i="14"/>
  <c r="Z53" i="14"/>
  <c r="AQ48" i="14"/>
  <c r="AR48" i="14"/>
  <c r="AS48" i="14"/>
  <c r="AT48" i="14"/>
  <c r="AU48" i="14"/>
  <c r="AV48" i="14"/>
  <c r="BC59" i="14"/>
  <c r="AU59" i="14"/>
  <c r="AM59" i="14"/>
  <c r="CL58" i="14"/>
  <c r="CD58" i="14"/>
  <c r="BV58" i="14"/>
  <c r="BN58" i="14"/>
  <c r="R58" i="14"/>
  <c r="CW57" i="14"/>
  <c r="CO57" i="14"/>
  <c r="AS57" i="14"/>
  <c r="AK57" i="14"/>
  <c r="AC57" i="14"/>
  <c r="U57" i="14"/>
  <c r="BT56" i="14"/>
  <c r="BL56" i="14"/>
  <c r="BD56" i="14"/>
  <c r="AV56" i="14"/>
  <c r="CU55" i="14"/>
  <c r="CM55" i="14"/>
  <c r="CE55" i="14"/>
  <c r="BW55" i="14"/>
  <c r="AA55" i="14"/>
  <c r="S55" i="14"/>
  <c r="CX54" i="14"/>
  <c r="BB54" i="14"/>
  <c r="AT54" i="14"/>
  <c r="AL54" i="14"/>
  <c r="AD54" i="14"/>
  <c r="CC53" i="14"/>
  <c r="BU53" i="14"/>
  <c r="BM53" i="14"/>
  <c r="BE53" i="14"/>
  <c r="BX45" i="14"/>
  <c r="BZ45" i="14" s="1"/>
  <c r="CO44" i="14"/>
  <c r="CK44" i="14"/>
  <c r="CM44" i="14"/>
  <c r="CJ44" i="14"/>
  <c r="CL44" i="14"/>
  <c r="CN44" i="14"/>
  <c r="BR47" i="14"/>
  <c r="BS47" i="14"/>
  <c r="BT47" i="14"/>
  <c r="BU47" i="14"/>
  <c r="BV47" i="14"/>
  <c r="BW47" i="14"/>
  <c r="BB45" i="14"/>
  <c r="AZ45" i="14"/>
  <c r="BA45" i="14"/>
  <c r="BC45" i="14"/>
  <c r="BD45" i="14"/>
  <c r="BE45" i="14"/>
  <c r="CO52" i="14"/>
  <c r="BI52" i="14"/>
  <c r="BA52" i="14"/>
  <c r="AS52" i="14"/>
  <c r="AC52" i="14"/>
  <c r="AE52" i="14" s="1"/>
  <c r="AG52" i="14" s="1"/>
  <c r="U52" i="14"/>
  <c r="CJ51" i="14"/>
  <c r="CB51" i="14"/>
  <c r="BT51" i="14"/>
  <c r="BL51" i="14"/>
  <c r="BD51" i="14"/>
  <c r="AV51" i="14"/>
  <c r="P51" i="14"/>
  <c r="CU50" i="14"/>
  <c r="CM50" i="14"/>
  <c r="CE50" i="14"/>
  <c r="BW50" i="14"/>
  <c r="AQ50" i="14"/>
  <c r="AI50" i="14"/>
  <c r="AA50" i="14"/>
  <c r="S50" i="14"/>
  <c r="BR49" i="14"/>
  <c r="BJ49" i="14"/>
  <c r="BB49" i="14"/>
  <c r="AT49" i="14"/>
  <c r="CS48" i="14"/>
  <c r="CK48" i="14"/>
  <c r="CC48" i="14"/>
  <c r="BU48" i="14"/>
  <c r="BX48" i="14" s="1"/>
  <c r="BZ48" i="14" s="1"/>
  <c r="Y48" i="14"/>
  <c r="Q48" i="14"/>
  <c r="CV47" i="14"/>
  <c r="CY47" i="14" s="1"/>
  <c r="DA47" i="14" s="1"/>
  <c r="AZ47" i="14"/>
  <c r="AR47" i="14"/>
  <c r="AJ47" i="14"/>
  <c r="AB47" i="14"/>
  <c r="CA46" i="14"/>
  <c r="BS46" i="14"/>
  <c r="BK46" i="14"/>
  <c r="BC46" i="14"/>
  <c r="CT45" i="14"/>
  <c r="CL45" i="14"/>
  <c r="CD45" i="14"/>
  <c r="CJ43" i="14"/>
  <c r="CK43" i="14"/>
  <c r="CL43" i="14"/>
  <c r="CM43" i="14"/>
  <c r="CN43" i="14"/>
  <c r="CO43" i="14"/>
  <c r="CW44" i="14"/>
  <c r="CS44" i="14"/>
  <c r="CU44" i="14"/>
  <c r="BI44" i="14"/>
  <c r="BJ44" i="14"/>
  <c r="BK44" i="14"/>
  <c r="BL44" i="14"/>
  <c r="BM44" i="14"/>
  <c r="Y40" i="14"/>
  <c r="Z40" i="14"/>
  <c r="AA40" i="14"/>
  <c r="AB40" i="14"/>
  <c r="AC40" i="14"/>
  <c r="AD40" i="14"/>
  <c r="AZ49" i="14"/>
  <c r="CA48" i="14"/>
  <c r="AH47" i="14"/>
  <c r="BN44" i="14"/>
  <c r="CS40" i="14"/>
  <c r="CT40" i="14"/>
  <c r="CU40" i="14"/>
  <c r="CV40" i="14"/>
  <c r="CW40" i="14"/>
  <c r="CX40" i="14"/>
  <c r="BN52" i="14"/>
  <c r="CO51" i="14"/>
  <c r="U51" i="14"/>
  <c r="AV50" i="14"/>
  <c r="BW49" i="14"/>
  <c r="CX48" i="14"/>
  <c r="AD48" i="14"/>
  <c r="BE47" i="14"/>
  <c r="CF46" i="14"/>
  <c r="CX44" i="14"/>
  <c r="CK52" i="14"/>
  <c r="BU52" i="14"/>
  <c r="BM52" i="14"/>
  <c r="BE52" i="14"/>
  <c r="Q52" i="14"/>
  <c r="CV51" i="14"/>
  <c r="CN51" i="14"/>
  <c r="CF51" i="14"/>
  <c r="AR51" i="14"/>
  <c r="AB51" i="14"/>
  <c r="T51" i="14"/>
  <c r="BS50" i="14"/>
  <c r="BC50" i="14"/>
  <c r="AU50" i="14"/>
  <c r="AM50" i="14"/>
  <c r="CD49" i="14"/>
  <c r="BV49" i="14"/>
  <c r="BN49" i="14"/>
  <c r="CW48" i="14"/>
  <c r="CO48" i="14"/>
  <c r="AK48" i="14"/>
  <c r="AC48" i="14"/>
  <c r="U48" i="14"/>
  <c r="BL47" i="14"/>
  <c r="BD47" i="14"/>
  <c r="AV47" i="14"/>
  <c r="CM46" i="14"/>
  <c r="CE46" i="14"/>
  <c r="BW46" i="14"/>
  <c r="S46" i="14"/>
  <c r="CX45" i="14"/>
  <c r="CV44" i="14"/>
  <c r="BR41" i="14"/>
  <c r="BS41" i="14"/>
  <c r="BT41" i="14"/>
  <c r="BU41" i="14"/>
  <c r="BV41" i="14"/>
  <c r="BW41" i="14"/>
  <c r="BL52" i="14"/>
  <c r="BD52" i="14"/>
  <c r="AV52" i="14"/>
  <c r="CM51" i="14"/>
  <c r="CE51" i="14"/>
  <c r="BW51" i="14"/>
  <c r="S51" i="14"/>
  <c r="CX50" i="14"/>
  <c r="BB50" i="14"/>
  <c r="AT50" i="14"/>
  <c r="AL50" i="14"/>
  <c r="AD50" i="14"/>
  <c r="CC49" i="14"/>
  <c r="BU49" i="14"/>
  <c r="BM49" i="14"/>
  <c r="BE49" i="14"/>
  <c r="CV48" i="14"/>
  <c r="CN48" i="14"/>
  <c r="CF48" i="14"/>
  <c r="AJ48" i="14"/>
  <c r="AB48" i="14"/>
  <c r="T48" i="14"/>
  <c r="BK47" i="14"/>
  <c r="BC47" i="14"/>
  <c r="AU47" i="14"/>
  <c r="AM47" i="14"/>
  <c r="CL46" i="14"/>
  <c r="CD46" i="14"/>
  <c r="BV46" i="14"/>
  <c r="BN46" i="14"/>
  <c r="R46" i="14"/>
  <c r="CW45" i="14"/>
  <c r="CO45" i="14"/>
  <c r="Z45" i="14"/>
  <c r="AD45" i="14"/>
  <c r="U45" i="14"/>
  <c r="CT44" i="14"/>
  <c r="CA44" i="14"/>
  <c r="CC44" i="14"/>
  <c r="CE44" i="14"/>
  <c r="AQ42" i="14"/>
  <c r="AR42" i="14"/>
  <c r="AS42" i="14"/>
  <c r="AT42" i="14"/>
  <c r="AU42" i="14"/>
  <c r="AV42" i="14"/>
  <c r="AZ39" i="14"/>
  <c r="BA39" i="14"/>
  <c r="BB39" i="14"/>
  <c r="BC39" i="14"/>
  <c r="BD39" i="14"/>
  <c r="BE39" i="14"/>
  <c r="AH45" i="14"/>
  <c r="AL45" i="14"/>
  <c r="T45" i="14"/>
  <c r="CF44" i="14"/>
  <c r="BO43" i="14"/>
  <c r="BQ43" i="14" s="1"/>
  <c r="AQ44" i="14"/>
  <c r="AA44" i="14"/>
  <c r="S44" i="14"/>
  <c r="BR43" i="14"/>
  <c r="BB43" i="14"/>
  <c r="AT43" i="14"/>
  <c r="AL43" i="14"/>
  <c r="CS42" i="14"/>
  <c r="CC42" i="14"/>
  <c r="BU42" i="14"/>
  <c r="BM42" i="14"/>
  <c r="Y42" i="14"/>
  <c r="CV41" i="14"/>
  <c r="CN41" i="14"/>
  <c r="AZ41" i="14"/>
  <c r="AJ41" i="14"/>
  <c r="AB41" i="14"/>
  <c r="T41" i="14"/>
  <c r="CA40" i="14"/>
  <c r="BK40" i="14"/>
  <c r="BC40" i="14"/>
  <c r="AU40" i="14"/>
  <c r="CL39" i="14"/>
  <c r="CD39" i="14"/>
  <c r="BV39" i="14"/>
  <c r="AH39" i="14"/>
  <c r="R39" i="14"/>
  <c r="AK43" i="14"/>
  <c r="CB42" i="14"/>
  <c r="CK39" i="14"/>
  <c r="CC39" i="14"/>
  <c r="BU39" i="14"/>
  <c r="Q39" i="14"/>
  <c r="BE44" i="14"/>
  <c r="Y44" i="14"/>
  <c r="Q44" i="14"/>
  <c r="CF43" i="14"/>
  <c r="AZ43" i="14"/>
  <c r="AR43" i="14"/>
  <c r="AJ43" i="14"/>
  <c r="CA42" i="14"/>
  <c r="BS42" i="14"/>
  <c r="BK42" i="14"/>
  <c r="AM42" i="14"/>
  <c r="CT41" i="14"/>
  <c r="CL41" i="14"/>
  <c r="BN41" i="14"/>
  <c r="AH41" i="14"/>
  <c r="Z41" i="14"/>
  <c r="R41" i="14"/>
  <c r="CO40" i="14"/>
  <c r="BI40" i="14"/>
  <c r="BA40" i="14"/>
  <c r="AS40" i="14"/>
  <c r="U40" i="14"/>
  <c r="CJ39" i="14"/>
  <c r="CB39" i="14"/>
  <c r="BT39" i="14"/>
  <c r="AV39" i="14"/>
  <c r="P39" i="14"/>
  <c r="AV44" i="14"/>
  <c r="P44" i="14"/>
  <c r="BW43" i="14"/>
  <c r="AQ43" i="14"/>
  <c r="AI43" i="14"/>
  <c r="AN43" i="14" s="1"/>
  <c r="AP43" i="14" s="1"/>
  <c r="CX42" i="14"/>
  <c r="BR42" i="14"/>
  <c r="BJ42" i="14"/>
  <c r="AD42" i="14"/>
  <c r="CS41" i="14"/>
  <c r="CK41" i="14"/>
  <c r="BE41" i="14"/>
  <c r="Y41" i="14"/>
  <c r="Q41" i="14"/>
  <c r="CF40" i="14"/>
  <c r="AZ40" i="14"/>
  <c r="AR40" i="14"/>
  <c r="CA39" i="14"/>
  <c r="BS39" i="14"/>
  <c r="AM39" i="14"/>
  <c r="AU44" i="14"/>
  <c r="BV43" i="14"/>
  <c r="CW42" i="14"/>
  <c r="AC42" i="14"/>
  <c r="BD41" i="14"/>
  <c r="CE40" i="14"/>
  <c r="AL39" i="14"/>
  <c r="AT44" i="14"/>
  <c r="AD44" i="14"/>
  <c r="BU43" i="14"/>
  <c r="CV42" i="14"/>
  <c r="CF42" i="14"/>
  <c r="AB42" i="14"/>
  <c r="BC41" i="14"/>
  <c r="AM41" i="14"/>
  <c r="CD40" i="14"/>
  <c r="BN40" i="14"/>
  <c r="CO39" i="14"/>
  <c r="AK39" i="14"/>
  <c r="U39" i="14"/>
  <c r="CP57" i="14" l="1"/>
  <c r="CR57" i="14" s="1"/>
  <c r="CP60" i="14"/>
  <c r="CR60" i="14" s="1"/>
  <c r="CG50" i="14"/>
  <c r="CI50" i="14" s="1"/>
  <c r="BO61" i="14"/>
  <c r="BQ61" i="14" s="1"/>
  <c r="BF66" i="14"/>
  <c r="BH66" i="14" s="1"/>
  <c r="BF60" i="14"/>
  <c r="BH60" i="14" s="1"/>
  <c r="BF61" i="14"/>
  <c r="BH61" i="14" s="1"/>
  <c r="AW61" i="14"/>
  <c r="AY61" i="14" s="1"/>
  <c r="V57" i="14"/>
  <c r="X57" i="14" s="1"/>
  <c r="BO57" i="14"/>
  <c r="BQ57" i="14" s="1"/>
  <c r="AW41" i="14"/>
  <c r="AY41" i="14" s="1"/>
  <c r="AN53" i="14"/>
  <c r="AP53" i="14" s="1"/>
  <c r="BF46" i="14"/>
  <c r="BH46" i="14" s="1"/>
  <c r="AE49" i="14"/>
  <c r="AG49" i="14" s="1"/>
  <c r="BF40" i="14"/>
  <c r="BH40" i="14" s="1"/>
  <c r="AW39" i="14"/>
  <c r="AY39" i="14" s="1"/>
  <c r="AE50" i="14"/>
  <c r="AG50" i="14" s="1"/>
  <c r="BX55" i="14"/>
  <c r="BZ55" i="14" s="1"/>
  <c r="BF55" i="14"/>
  <c r="BH55" i="14" s="1"/>
  <c r="BX54" i="14"/>
  <c r="BZ54" i="14" s="1"/>
  <c r="BX60" i="14"/>
  <c r="BZ60" i="14" s="1"/>
  <c r="V46" i="14"/>
  <c r="X46" i="14" s="1"/>
  <c r="BO55" i="14"/>
  <c r="BQ55" i="14" s="1"/>
  <c r="CP50" i="14"/>
  <c r="CR50" i="14" s="1"/>
  <c r="CP56" i="14"/>
  <c r="CR56" i="14" s="1"/>
  <c r="AE47" i="14"/>
  <c r="AG47" i="14" s="1"/>
  <c r="BX57" i="14"/>
  <c r="BZ57" i="14" s="1"/>
  <c r="CY43" i="14"/>
  <c r="DA43" i="14" s="1"/>
  <c r="BF44" i="14"/>
  <c r="BH44" i="14" s="1"/>
  <c r="CG57" i="14"/>
  <c r="CI57" i="14" s="1"/>
  <c r="CP59" i="14"/>
  <c r="CR59" i="14" s="1"/>
  <c r="CG47" i="14"/>
  <c r="CI47" i="14" s="1"/>
  <c r="CG65" i="14"/>
  <c r="CI65" i="14" s="1"/>
  <c r="CG41" i="14"/>
  <c r="CI41" i="14" s="1"/>
  <c r="AN42" i="14"/>
  <c r="AP42" i="14" s="1"/>
  <c r="BO65" i="14"/>
  <c r="BQ65" i="14" s="1"/>
  <c r="CG67" i="14"/>
  <c r="CI67" i="14" s="1"/>
  <c r="CG54" i="14"/>
  <c r="CI54" i="14" s="1"/>
  <c r="AW54" i="14"/>
  <c r="AY54" i="14" s="1"/>
  <c r="AE56" i="14"/>
  <c r="AG56" i="14" s="1"/>
  <c r="AE39" i="14"/>
  <c r="AG39" i="14" s="1"/>
  <c r="AW67" i="14"/>
  <c r="AY67" i="14" s="1"/>
  <c r="AE67" i="14"/>
  <c r="AG67" i="14" s="1"/>
  <c r="CG43" i="14"/>
  <c r="CI43" i="14" s="1"/>
  <c r="BF54" i="14"/>
  <c r="BH54" i="14" s="1"/>
  <c r="CP58" i="14"/>
  <c r="CR58" i="14" s="1"/>
  <c r="V54" i="14"/>
  <c r="X54" i="14" s="1"/>
  <c r="CP47" i="14"/>
  <c r="CR47" i="14" s="1"/>
  <c r="AW53" i="14"/>
  <c r="AY53" i="14" s="1"/>
  <c r="V62" i="14"/>
  <c r="X62" i="14" s="1"/>
  <c r="BO48" i="14"/>
  <c r="BQ48" i="14" s="1"/>
  <c r="AN64" i="14"/>
  <c r="AP64" i="14" s="1"/>
  <c r="BF56" i="14"/>
  <c r="BH56" i="14" s="1"/>
  <c r="BO58" i="14"/>
  <c r="BQ58" i="14" s="1"/>
  <c r="AN67" i="14"/>
  <c r="AP67" i="14" s="1"/>
  <c r="BF51" i="14"/>
  <c r="BH51" i="14" s="1"/>
  <c r="AE53" i="14"/>
  <c r="AG53" i="14" s="1"/>
  <c r="AW55" i="14"/>
  <c r="AY55" i="14" s="1"/>
  <c r="CP46" i="14"/>
  <c r="CR46" i="14" s="1"/>
  <c r="CP40" i="14"/>
  <c r="CR40" i="14" s="1"/>
  <c r="BO51" i="14"/>
  <c r="BQ51" i="14" s="1"/>
  <c r="AE64" i="14"/>
  <c r="AG64" i="14" s="1"/>
  <c r="V63" i="14"/>
  <c r="X63" i="14" s="1"/>
  <c r="CG63" i="14"/>
  <c r="CI63" i="14" s="1"/>
  <c r="V44" i="14"/>
  <c r="X44" i="14" s="1"/>
  <c r="BX56" i="14"/>
  <c r="BZ56" i="14" s="1"/>
  <c r="BX62" i="14"/>
  <c r="BZ62" i="14" s="1"/>
  <c r="AW66" i="14"/>
  <c r="AY66" i="14" s="1"/>
  <c r="BX52" i="14"/>
  <c r="BZ52" i="14" s="1"/>
  <c r="CY45" i="14"/>
  <c r="DA45" i="14" s="1"/>
  <c r="BF45" i="14"/>
  <c r="BH45" i="14" s="1"/>
  <c r="AW58" i="14"/>
  <c r="AY58" i="14" s="1"/>
  <c r="CP67" i="14"/>
  <c r="CR67" i="14" s="1"/>
  <c r="CG62" i="14"/>
  <c r="CI62" i="14" s="1"/>
  <c r="AW49" i="14"/>
  <c r="AY49" i="14" s="1"/>
  <c r="AN44" i="14"/>
  <c r="AP44" i="14" s="1"/>
  <c r="V42" i="14"/>
  <c r="X42" i="14" s="1"/>
  <c r="CP62" i="14"/>
  <c r="CR62" i="14" s="1"/>
  <c r="AE43" i="14"/>
  <c r="AG43" i="14" s="1"/>
  <c r="CY53" i="14"/>
  <c r="DA53" i="14" s="1"/>
  <c r="BF58" i="14"/>
  <c r="BH58" i="14" s="1"/>
  <c r="AE61" i="14"/>
  <c r="AG61" i="14" s="1"/>
  <c r="BX66" i="14"/>
  <c r="BZ66" i="14" s="1"/>
  <c r="BO63" i="14"/>
  <c r="BQ63" i="14" s="1"/>
  <c r="AN49" i="14"/>
  <c r="AP49" i="14" s="1"/>
  <c r="CP65" i="14"/>
  <c r="CR65" i="14" s="1"/>
  <c r="AE62" i="14"/>
  <c r="AG62" i="14" s="1"/>
  <c r="V48" i="14"/>
  <c r="X48" i="14" s="1"/>
  <c r="BO46" i="14"/>
  <c r="BQ46" i="14" s="1"/>
  <c r="AW57" i="14"/>
  <c r="AY57" i="14" s="1"/>
  <c r="BO39" i="14"/>
  <c r="BQ39" i="14" s="1"/>
  <c r="BO45" i="14"/>
  <c r="BQ45" i="14" s="1"/>
  <c r="BX40" i="14"/>
  <c r="BZ40" i="14" s="1"/>
  <c r="CY65" i="14"/>
  <c r="DA65" i="14" s="1"/>
  <c r="CY49" i="14"/>
  <c r="DA49" i="14" s="1"/>
  <c r="CY67" i="14"/>
  <c r="DA67" i="14" s="1"/>
  <c r="BX63" i="14"/>
  <c r="BZ63" i="14" s="1"/>
  <c r="BO41" i="14"/>
  <c r="BQ41" i="14" s="1"/>
  <c r="BF53" i="14"/>
  <c r="BH53" i="14" s="1"/>
  <c r="CY39" i="14"/>
  <c r="DA39" i="14" s="1"/>
  <c r="AN62" i="14"/>
  <c r="AP62" i="14" s="1"/>
  <c r="V47" i="14"/>
  <c r="X47" i="14" s="1"/>
  <c r="BO59" i="14"/>
  <c r="BQ59" i="14" s="1"/>
  <c r="BX61" i="14"/>
  <c r="BZ61" i="14" s="1"/>
  <c r="BX39" i="14"/>
  <c r="BZ39" i="14" s="1"/>
  <c r="BX42" i="14"/>
  <c r="BZ42" i="14" s="1"/>
  <c r="BF50" i="14"/>
  <c r="BH50" i="14" s="1"/>
  <c r="AW51" i="14"/>
  <c r="AY51" i="14" s="1"/>
  <c r="BF63" i="14"/>
  <c r="BH63" i="14" s="1"/>
  <c r="AN40" i="14"/>
  <c r="AP40" i="14" s="1"/>
  <c r="CG60" i="14"/>
  <c r="CI60" i="14" s="1"/>
  <c r="BX44" i="14"/>
  <c r="BZ44" i="14" s="1"/>
  <c r="V40" i="14"/>
  <c r="X40" i="14" s="1"/>
  <c r="AW44" i="14"/>
  <c r="AY44" i="14" s="1"/>
  <c r="AE51" i="14"/>
  <c r="AG51" i="14" s="1"/>
  <c r="BO60" i="14"/>
  <c r="BQ60" i="14" s="1"/>
  <c r="V64" i="14"/>
  <c r="X64" i="14" s="1"/>
  <c r="V65" i="14"/>
  <c r="X65" i="14" s="1"/>
  <c r="AN50" i="14"/>
  <c r="AP50" i="14" s="1"/>
  <c r="AW62" i="14"/>
  <c r="AY62" i="14" s="1"/>
  <c r="AW40" i="14"/>
  <c r="AY40" i="14" s="1"/>
  <c r="AN48" i="14"/>
  <c r="AP48" i="14" s="1"/>
  <c r="CY54" i="14"/>
  <c r="DA54" i="14" s="1"/>
  <c r="CG58" i="14"/>
  <c r="CI58" i="14" s="1"/>
  <c r="BO62" i="14"/>
  <c r="BQ62" i="14" s="1"/>
  <c r="AN65" i="14"/>
  <c r="AP65" i="14" s="1"/>
  <c r="BF67" i="14"/>
  <c r="BH67" i="14" s="1"/>
  <c r="BX46" i="14"/>
  <c r="BZ46" i="14" s="1"/>
  <c r="AW52" i="14"/>
  <c r="AY52" i="14" s="1"/>
  <c r="AN56" i="14"/>
  <c r="AP56" i="14" s="1"/>
  <c r="AN51" i="14"/>
  <c r="AP51" i="14" s="1"/>
  <c r="V41" i="14"/>
  <c r="X41" i="14" s="1"/>
  <c r="CY51" i="14"/>
  <c r="DA51" i="14" s="1"/>
  <c r="CY50" i="14"/>
  <c r="DA50" i="14" s="1"/>
  <c r="AE55" i="14"/>
  <c r="AG55" i="14" s="1"/>
  <c r="CP48" i="14"/>
  <c r="CR48" i="14" s="1"/>
  <c r="V52" i="14"/>
  <c r="X52" i="14" s="1"/>
  <c r="AN59" i="14"/>
  <c r="AP59" i="14" s="1"/>
  <c r="AN55" i="14"/>
  <c r="AP55" i="14" s="1"/>
  <c r="AN61" i="14"/>
  <c r="AP61" i="14" s="1"/>
  <c r="CP64" i="14"/>
  <c r="CR64" i="14" s="1"/>
  <c r="V67" i="14"/>
  <c r="X67" i="14" s="1"/>
  <c r="CY60" i="14"/>
  <c r="DA60" i="14" s="1"/>
  <c r="CP63" i="14"/>
  <c r="CR63" i="14" s="1"/>
  <c r="BF43" i="14"/>
  <c r="BH43" i="14" s="1"/>
  <c r="CG51" i="14"/>
  <c r="CI51" i="14" s="1"/>
  <c r="CY56" i="14"/>
  <c r="DA56" i="14" s="1"/>
  <c r="CY64" i="14"/>
  <c r="DA64" i="14" s="1"/>
  <c r="AE65" i="14"/>
  <c r="AG65" i="14" s="1"/>
  <c r="V39" i="14"/>
  <c r="X39" i="14" s="1"/>
  <c r="AW47" i="14"/>
  <c r="AY47" i="14" s="1"/>
  <c r="BO49" i="14"/>
  <c r="BQ49" i="14" s="1"/>
  <c r="BX53" i="14"/>
  <c r="BZ53" i="14" s="1"/>
  <c r="AW63" i="14"/>
  <c r="AY63" i="14" s="1"/>
  <c r="CG53" i="14"/>
  <c r="CI53" i="14" s="1"/>
  <c r="CY55" i="14"/>
  <c r="DA55" i="14" s="1"/>
  <c r="V58" i="14"/>
  <c r="X58" i="14" s="1"/>
  <c r="V59" i="14"/>
  <c r="X59" i="14" s="1"/>
  <c r="AN66" i="14"/>
  <c r="AP66" i="14" s="1"/>
  <c r="BO66" i="14"/>
  <c r="BQ66" i="14" s="1"/>
  <c r="BF64" i="14"/>
  <c r="BH64" i="14" s="1"/>
  <c r="CP41" i="14"/>
  <c r="CR41" i="14" s="1"/>
  <c r="CG49" i="14"/>
  <c r="CI49" i="14" s="1"/>
  <c r="BF52" i="14"/>
  <c r="BH52" i="14" s="1"/>
  <c r="BX50" i="14"/>
  <c r="BZ50" i="14" s="1"/>
  <c r="CP52" i="14"/>
  <c r="CR52" i="14" s="1"/>
  <c r="CG45" i="14"/>
  <c r="CI45" i="14" s="1"/>
  <c r="V50" i="14"/>
  <c r="X50" i="14" s="1"/>
  <c r="AE54" i="14"/>
  <c r="AG54" i="14" s="1"/>
  <c r="AW56" i="14"/>
  <c r="AY56" i="14" s="1"/>
  <c r="CY46" i="14"/>
  <c r="DA46" i="14" s="1"/>
  <c r="CY61" i="14"/>
  <c r="DA61" i="14" s="1"/>
  <c r="BO64" i="14"/>
  <c r="BQ64" i="14" s="1"/>
  <c r="CG66" i="14"/>
  <c r="CI66" i="14" s="1"/>
  <c r="CG59" i="14"/>
  <c r="CI59" i="14" s="1"/>
  <c r="BF42" i="14"/>
  <c r="BH42" i="14" s="1"/>
  <c r="CP54" i="14"/>
  <c r="CR54" i="14" s="1"/>
  <c r="V45" i="14"/>
  <c r="X45" i="14" s="1"/>
  <c r="BO42" i="14"/>
  <c r="BQ42" i="14" s="1"/>
  <c r="AE45" i="14"/>
  <c r="AG45" i="14" s="1"/>
  <c r="BO47" i="14"/>
  <c r="BQ47" i="14" s="1"/>
  <c r="CP45" i="14"/>
  <c r="CR45" i="14" s="1"/>
  <c r="BX51" i="14"/>
  <c r="BZ51" i="14" s="1"/>
  <c r="BX65" i="14"/>
  <c r="BZ65" i="14" s="1"/>
  <c r="BF47" i="14"/>
  <c r="BH47" i="14" s="1"/>
  <c r="CY48" i="14"/>
  <c r="DA48" i="14" s="1"/>
  <c r="AW50" i="14"/>
  <c r="AY50" i="14" s="1"/>
  <c r="BX47" i="14"/>
  <c r="BZ47" i="14" s="1"/>
  <c r="AE57" i="14"/>
  <c r="AG57" i="14" s="1"/>
  <c r="V43" i="14"/>
  <c r="X43" i="14" s="1"/>
  <c r="AN57" i="14"/>
  <c r="AP57" i="14" s="1"/>
  <c r="AE58" i="14"/>
  <c r="AG58" i="14" s="1"/>
  <c r="CG56" i="14"/>
  <c r="CI56" i="14" s="1"/>
  <c r="BF62" i="14"/>
  <c r="BH62" i="14" s="1"/>
  <c r="AW65" i="14"/>
  <c r="AY65" i="14" s="1"/>
  <c r="BO40" i="14"/>
  <c r="BQ40" i="14" s="1"/>
  <c r="CG44" i="14"/>
  <c r="CI44" i="14" s="1"/>
  <c r="AN47" i="14"/>
  <c r="AP47" i="14" s="1"/>
  <c r="BO52" i="14"/>
  <c r="BQ52" i="14" s="1"/>
  <c r="CP44" i="14"/>
  <c r="CR44" i="14" s="1"/>
  <c r="CY59" i="14"/>
  <c r="DA59" i="14" s="1"/>
  <c r="CY57" i="14"/>
  <c r="DA57" i="14" s="1"/>
  <c r="V53" i="14"/>
  <c r="X53" i="14" s="1"/>
  <c r="V61" i="14"/>
  <c r="X61" i="14" s="1"/>
  <c r="CG64" i="14"/>
  <c r="CI64" i="14" s="1"/>
  <c r="AE66" i="14"/>
  <c r="AG66" i="14" s="1"/>
  <c r="BX67" i="14"/>
  <c r="BZ67" i="14" s="1"/>
  <c r="BO44" i="14"/>
  <c r="BQ44" i="14" s="1"/>
  <c r="CP43" i="14"/>
  <c r="CR43" i="14" s="1"/>
  <c r="V49" i="14"/>
  <c r="X49" i="14" s="1"/>
  <c r="BX58" i="14"/>
  <c r="BZ58" i="14" s="1"/>
  <c r="V55" i="14"/>
  <c r="X55" i="14" s="1"/>
  <c r="BO54" i="14"/>
  <c r="BQ54" i="14" s="1"/>
  <c r="BF57" i="14"/>
  <c r="BH57" i="14" s="1"/>
  <c r="CP53" i="14"/>
  <c r="CR53" i="14" s="1"/>
  <c r="AE63" i="14"/>
  <c r="AG63" i="14" s="1"/>
  <c r="V66" i="14"/>
  <c r="X66" i="14" s="1"/>
  <c r="AN63" i="14"/>
  <c r="AP63" i="14" s="1"/>
  <c r="AE41" i="14"/>
  <c r="AG41" i="14" s="1"/>
  <c r="CG48" i="14"/>
  <c r="CI48" i="14" s="1"/>
  <c r="V56" i="14"/>
  <c r="X56" i="14" s="1"/>
  <c r="CP49" i="14"/>
  <c r="CR49" i="14" s="1"/>
  <c r="BO53" i="14"/>
  <c r="BQ53" i="14" s="1"/>
  <c r="CY52" i="14"/>
  <c r="DA52" i="14" s="1"/>
  <c r="BF41" i="14"/>
  <c r="BH41" i="14" s="1"/>
  <c r="AW43" i="14"/>
  <c r="AY43" i="14" s="1"/>
  <c r="AE44" i="14"/>
  <c r="AG44" i="14" s="1"/>
  <c r="AW42" i="14"/>
  <c r="AY42" i="14" s="1"/>
  <c r="BF49" i="14"/>
  <c r="BH49" i="14" s="1"/>
  <c r="AE40" i="14"/>
  <c r="AG40" i="14" s="1"/>
  <c r="CY44" i="14"/>
  <c r="DA44" i="14" s="1"/>
  <c r="CG46" i="14"/>
  <c r="CI46" i="14" s="1"/>
  <c r="AE48" i="14"/>
  <c r="AG48" i="14" s="1"/>
  <c r="BX49" i="14"/>
  <c r="BZ49" i="14" s="1"/>
  <c r="CP51" i="14"/>
  <c r="CR51" i="14" s="1"/>
  <c r="AW48" i="14"/>
  <c r="AY48" i="14" s="1"/>
  <c r="AE46" i="14"/>
  <c r="AG46" i="14" s="1"/>
  <c r="AN54" i="14"/>
  <c r="AP54" i="14" s="1"/>
  <c r="CP55" i="14"/>
  <c r="CR55" i="14" s="1"/>
  <c r="CY63" i="14"/>
  <c r="DA63" i="14" s="1"/>
  <c r="CP66" i="14"/>
  <c r="CR66" i="14" s="1"/>
  <c r="BO50" i="14"/>
  <c r="BQ50" i="14" s="1"/>
  <c r="BX59" i="14"/>
  <c r="BZ59" i="14" s="1"/>
  <c r="CP61" i="14"/>
  <c r="CR61" i="14" s="1"/>
  <c r="AE60" i="14"/>
  <c r="AG60" i="14" s="1"/>
  <c r="CP39" i="14"/>
  <c r="CR39" i="14" s="1"/>
  <c r="AN41" i="14"/>
  <c r="AP41" i="14" s="1"/>
  <c r="CG42" i="14"/>
  <c r="CI42" i="14" s="1"/>
  <c r="CY40" i="14"/>
  <c r="DA40" i="14" s="1"/>
  <c r="BF59" i="14"/>
  <c r="BH59" i="14" s="1"/>
  <c r="AW45" i="14"/>
  <c r="AY45" i="14" s="1"/>
  <c r="AN60" i="14"/>
  <c r="AP60" i="14" s="1"/>
  <c r="BF65" i="14"/>
  <c r="BH65" i="14" s="1"/>
  <c r="CY66" i="14"/>
  <c r="DA66" i="14" s="1"/>
  <c r="CY42" i="14"/>
  <c r="DA42" i="14" s="1"/>
  <c r="CG39" i="14"/>
  <c r="CI39" i="14" s="1"/>
  <c r="CY41" i="14"/>
  <c r="DA41" i="14" s="1"/>
  <c r="AN39" i="14"/>
  <c r="AP39" i="14" s="1"/>
  <c r="CG40" i="14"/>
  <c r="CI40" i="14" s="1"/>
  <c r="AE42" i="14"/>
  <c r="AG42" i="14" s="1"/>
  <c r="BX43" i="14"/>
  <c r="BZ43" i="14" s="1"/>
  <c r="AN45" i="14"/>
  <c r="AP45" i="14" s="1"/>
  <c r="BF39" i="14"/>
  <c r="BH39" i="14" s="1"/>
  <c r="BX41" i="14"/>
  <c r="BZ41" i="14" s="1"/>
  <c r="V51" i="14"/>
  <c r="X51" i="14" s="1"/>
  <c r="AN58" i="14"/>
  <c r="AP58" i="14" s="1"/>
  <c r="AE59" i="14"/>
  <c r="AG59" i="14" s="1"/>
  <c r="CG55" i="14"/>
  <c r="CI55" i="14" s="1"/>
  <c r="AW59" i="14"/>
  <c r="AY59" i="14" s="1"/>
  <c r="CG52" i="14"/>
  <c r="CI52" i="14" s="1"/>
  <c r="BO56" i="14"/>
  <c r="BQ56" i="14" s="1"/>
  <c r="V60" i="14"/>
  <c r="X60" i="14" s="1"/>
  <c r="CY58" i="14"/>
  <c r="DA58" i="14" s="1"/>
  <c r="CG61" i="14"/>
  <c r="CI61" i="14" s="1"/>
  <c r="BX64" i="14"/>
  <c r="BZ64" i="14" s="1"/>
  <c r="BO67" i="14"/>
  <c r="BQ67" i="14" s="1"/>
  <c r="AW60" i="14"/>
  <c r="AY60" i="14" s="1"/>
  <c r="J69" i="14" l="1"/>
  <c r="H69" i="14" l="1"/>
  <c r="G69" i="14"/>
  <c r="E69" i="14"/>
  <c r="D69" i="14"/>
  <c r="C69" i="14"/>
  <c r="I69" i="14" l="1"/>
  <c r="K69" i="14" s="1"/>
  <c r="C25" i="5" l="1"/>
  <c r="C26" i="5"/>
  <c r="C27" i="5"/>
  <c r="J44" i="14"/>
  <c r="J62" i="14"/>
  <c r="J39" i="14"/>
  <c r="B39" i="14" s="1"/>
  <c r="C25" i="11" l="1"/>
  <c r="H62" i="14"/>
  <c r="J68" i="14" l="1"/>
  <c r="B68" i="14" l="1"/>
  <c r="P26" i="12"/>
  <c r="H68" i="14"/>
  <c r="G68" i="14"/>
  <c r="E68" i="14"/>
  <c r="F68" i="14"/>
  <c r="D68" i="14"/>
  <c r="C68" i="14"/>
  <c r="N5" i="8" l="1"/>
  <c r="B26" i="11" s="1"/>
  <c r="I68" i="14"/>
  <c r="K68" i="14" s="1"/>
  <c r="F3" i="5" l="1"/>
  <c r="F4" i="5"/>
  <c r="F5" i="5"/>
  <c r="F6" i="5"/>
  <c r="F7" i="5"/>
  <c r="F8" i="5"/>
  <c r="F9" i="5"/>
  <c r="F10" i="5"/>
  <c r="F11" i="5"/>
  <c r="F12" i="5"/>
  <c r="F13" i="5"/>
  <c r="F14" i="5"/>
  <c r="F2" i="5"/>
  <c r="J67" i="14" l="1"/>
  <c r="C67" i="14" s="1"/>
  <c r="D67" i="14" l="1"/>
  <c r="P25" i="12"/>
  <c r="B67" i="14"/>
  <c r="H67" i="14"/>
  <c r="F67" i="14"/>
  <c r="G67" i="14"/>
  <c r="E67" i="14"/>
  <c r="I67" i="14" l="1"/>
  <c r="K67" i="14" s="1"/>
  <c r="C24" i="5" l="1"/>
  <c r="C24" i="11" s="1"/>
  <c r="J66" i="14" l="1"/>
  <c r="P24" i="12" s="1"/>
  <c r="B66" i="14" l="1"/>
  <c r="E66" i="14"/>
  <c r="H66" i="14"/>
  <c r="C66" i="14"/>
  <c r="D66" i="14"/>
  <c r="G66" i="14"/>
  <c r="F66" i="14"/>
  <c r="I66" i="14" l="1"/>
  <c r="K66" i="14" s="1"/>
  <c r="C23" i="8"/>
  <c r="D23" i="8"/>
  <c r="E23" i="8"/>
  <c r="F23" i="8"/>
  <c r="G23" i="8"/>
  <c r="H23" i="8"/>
  <c r="I23" i="8"/>
  <c r="J23" i="8"/>
  <c r="K23" i="8"/>
  <c r="L23" i="8"/>
  <c r="B16" i="8"/>
  <c r="C11" i="24"/>
  <c r="C10" i="24"/>
  <c r="C9" i="24"/>
  <c r="C8" i="24"/>
  <c r="C7" i="24"/>
  <c r="C6" i="24"/>
  <c r="C5" i="24"/>
  <c r="C4" i="24"/>
  <c r="C3" i="24"/>
  <c r="C2" i="24"/>
  <c r="B12" i="24"/>
  <c r="D8" i="24" l="1"/>
  <c r="H8" i="24"/>
  <c r="D9" i="24"/>
  <c r="H9" i="24"/>
  <c r="D11" i="24"/>
  <c r="H11" i="24"/>
  <c r="D10" i="24"/>
  <c r="H10" i="24"/>
  <c r="D2" i="24"/>
  <c r="H2" i="24"/>
  <c r="D3" i="24"/>
  <c r="H3" i="24"/>
  <c r="D4" i="24"/>
  <c r="H4" i="24"/>
  <c r="D5" i="24"/>
  <c r="H5" i="24"/>
  <c r="D6" i="24"/>
  <c r="H6" i="24"/>
  <c r="D7" i="24"/>
  <c r="H7" i="24"/>
  <c r="D12" i="24" l="1"/>
  <c r="E8" i="24" s="1"/>
  <c r="N80" i="14" s="1"/>
  <c r="E2" i="24"/>
  <c r="N74" i="14" s="1"/>
  <c r="E11" i="24"/>
  <c r="N83" i="14" s="1"/>
  <c r="E9" i="24"/>
  <c r="N81" i="14" s="1"/>
  <c r="H12" i="24"/>
  <c r="I4" i="24" s="1"/>
  <c r="E5" i="24"/>
  <c r="N77" i="14" s="1"/>
  <c r="E4" i="24"/>
  <c r="N76" i="14" s="1"/>
  <c r="E62" i="14"/>
  <c r="E6" i="24"/>
  <c r="N78" i="14" s="1"/>
  <c r="E3" i="24"/>
  <c r="N75" i="14" s="1"/>
  <c r="D62" i="14"/>
  <c r="E7" i="24" l="1"/>
  <c r="N79" i="14" s="1"/>
  <c r="E10" i="24"/>
  <c r="N82" i="14" s="1"/>
  <c r="I11" i="24"/>
  <c r="I7" i="24"/>
  <c r="I2" i="24"/>
  <c r="I6" i="24"/>
  <c r="I9" i="24"/>
  <c r="I3" i="24"/>
  <c r="I8" i="24"/>
  <c r="I10" i="24"/>
  <c r="I5" i="24"/>
  <c r="M23" i="8"/>
  <c r="B24" i="8" s="1"/>
  <c r="B3" i="5" l="1"/>
  <c r="B4" i="5" s="1"/>
  <c r="B5" i="5" s="1"/>
  <c r="B6" i="5" s="1"/>
  <c r="B7" i="5" s="1"/>
  <c r="B8" i="5" s="1"/>
  <c r="B9" i="5" s="1"/>
  <c r="B10" i="5" s="1"/>
  <c r="B11" i="5" s="1"/>
  <c r="B12" i="5" l="1"/>
  <c r="B13" i="5" s="1"/>
  <c r="B14" i="5" s="1"/>
  <c r="C20" i="5"/>
  <c r="C21" i="5"/>
  <c r="C22" i="5"/>
  <c r="C23" i="5"/>
  <c r="C23" i="11" s="1"/>
  <c r="C22" i="11" s="1"/>
  <c r="C21" i="11" s="1"/>
  <c r="C20" i="11" s="1"/>
  <c r="B15" i="5" l="1"/>
  <c r="B16" i="5" s="1"/>
  <c r="B18" i="5"/>
  <c r="B19" i="5" s="1"/>
  <c r="B20" i="5" s="1"/>
  <c r="B21" i="5" s="1"/>
  <c r="B22" i="5" s="1"/>
  <c r="B23" i="5" s="1"/>
  <c r="B24" i="5" s="1"/>
  <c r="B25" i="5" s="1"/>
  <c r="C28" i="5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B26" i="5" l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25" i="11"/>
  <c r="B24" i="11" s="1"/>
  <c r="B23" i="11" s="1"/>
  <c r="B22" i="11" s="1"/>
  <c r="B21" i="11" s="1"/>
  <c r="B20" i="11" s="1"/>
  <c r="A33" i="23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J65" i="14" l="1"/>
  <c r="P23" i="12" s="1"/>
  <c r="E65" i="14" l="1"/>
  <c r="D65" i="14"/>
  <c r="C65" i="14"/>
  <c r="H65" i="14"/>
  <c r="G65" i="14"/>
  <c r="F65" i="14"/>
  <c r="B65" i="14"/>
  <c r="J64" i="14"/>
  <c r="N10" i="12"/>
  <c r="N9" i="12"/>
  <c r="N8" i="12"/>
  <c r="N7" i="12"/>
  <c r="N6" i="12"/>
  <c r="N5" i="12"/>
  <c r="N4" i="12"/>
  <c r="N3" i="12"/>
  <c r="N2" i="12"/>
  <c r="N11" i="12"/>
  <c r="L16" i="8"/>
  <c r="K16" i="8"/>
  <c r="J16" i="8"/>
  <c r="I16" i="8"/>
  <c r="H16" i="8"/>
  <c r="G16" i="8"/>
  <c r="F16" i="8"/>
  <c r="E16" i="8"/>
  <c r="D16" i="8"/>
  <c r="C16" i="8"/>
  <c r="J63" i="14"/>
  <c r="E63" i="14" s="1"/>
  <c r="N12" i="12"/>
  <c r="N13" i="12"/>
  <c r="N14" i="12"/>
  <c r="N15" i="12"/>
  <c r="N16" i="12"/>
  <c r="N17" i="12"/>
  <c r="N19" i="12"/>
  <c r="A33" i="12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N18" i="12"/>
  <c r="G62" i="14"/>
  <c r="C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J61" i="14"/>
  <c r="E61" i="14" s="1"/>
  <c r="J60" i="14"/>
  <c r="F60" i="14" s="1"/>
  <c r="H18" i="11" s="1"/>
  <c r="J40" i="14"/>
  <c r="C40" i="14" s="1"/>
  <c r="J41" i="14"/>
  <c r="G41" i="14" s="1"/>
  <c r="J42" i="14"/>
  <c r="H42" i="14" s="1"/>
  <c r="J43" i="14"/>
  <c r="G44" i="14"/>
  <c r="J45" i="14"/>
  <c r="F45" i="14" s="1"/>
  <c r="J46" i="14"/>
  <c r="H46" i="14" s="1"/>
  <c r="J47" i="14"/>
  <c r="P5" i="12" s="1"/>
  <c r="J48" i="14"/>
  <c r="G48" i="14" s="1"/>
  <c r="J49" i="14"/>
  <c r="B49" i="14" s="1"/>
  <c r="J50" i="14"/>
  <c r="E50" i="14" s="1"/>
  <c r="J51" i="14"/>
  <c r="C51" i="14" s="1"/>
  <c r="J52" i="14"/>
  <c r="C52" i="14" s="1"/>
  <c r="J53" i="14"/>
  <c r="B53" i="14" s="1"/>
  <c r="J54" i="14"/>
  <c r="G54" i="14" s="1"/>
  <c r="J55" i="14"/>
  <c r="E55" i="14" s="1"/>
  <c r="J56" i="14"/>
  <c r="H56" i="14" s="1"/>
  <c r="J57" i="14"/>
  <c r="D57" i="14" s="1"/>
  <c r="J58" i="14"/>
  <c r="G58" i="14" s="1"/>
  <c r="J59" i="14"/>
  <c r="P17" i="12" s="1"/>
  <c r="A40" i="14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4" i="14"/>
  <c r="A5" i="14" s="1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33" i="1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33" i="5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33" i="6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G39" i="14"/>
  <c r="C39" i="14"/>
  <c r="G53" i="14"/>
  <c r="M22" i="8"/>
  <c r="E24" i="8"/>
  <c r="J24" i="8"/>
  <c r="H24" i="8"/>
  <c r="L24" i="8"/>
  <c r="D24" i="8"/>
  <c r="F24" i="8"/>
  <c r="I24" i="8"/>
  <c r="C24" i="8"/>
  <c r="K24" i="8"/>
  <c r="G24" i="8"/>
  <c r="E39" i="14"/>
  <c r="F39" i="14"/>
  <c r="H39" i="14"/>
  <c r="D39" i="14"/>
  <c r="P20" i="12"/>
  <c r="C62" i="14"/>
  <c r="D45" i="14" l="1"/>
  <c r="P3" i="12"/>
  <c r="F52" i="14"/>
  <c r="H10" i="11" s="1"/>
  <c r="D52" i="14"/>
  <c r="B64" i="14"/>
  <c r="P22" i="12"/>
  <c r="D49" i="14"/>
  <c r="B41" i="14"/>
  <c r="B55" i="14"/>
  <c r="P12" i="12"/>
  <c r="H3" i="11"/>
  <c r="F58" i="14"/>
  <c r="C61" i="14"/>
  <c r="D63" i="14"/>
  <c r="E58" i="14"/>
  <c r="G51" i="14"/>
  <c r="E59" i="14"/>
  <c r="P9" i="12"/>
  <c r="P16" i="12"/>
  <c r="F63" i="14"/>
  <c r="G45" i="14"/>
  <c r="H49" i="14"/>
  <c r="E49" i="14"/>
  <c r="H41" i="14"/>
  <c r="G49" i="14"/>
  <c r="D41" i="14"/>
  <c r="P7" i="12"/>
  <c r="D53" i="14"/>
  <c r="C41" i="14"/>
  <c r="G57" i="14"/>
  <c r="D43" i="14"/>
  <c r="G43" i="14"/>
  <c r="G60" i="14"/>
  <c r="P18" i="12"/>
  <c r="E64" i="14"/>
  <c r="H64" i="14"/>
  <c r="G61" i="14"/>
  <c r="B61" i="14"/>
  <c r="F61" i="14"/>
  <c r="P19" i="12"/>
  <c r="C43" i="14"/>
  <c r="B47" i="14"/>
  <c r="F47" i="14"/>
  <c r="H5" i="11" s="1"/>
  <c r="C49" i="14"/>
  <c r="F49" i="14"/>
  <c r="C45" i="14"/>
  <c r="H45" i="14"/>
  <c r="F41" i="14"/>
  <c r="E41" i="14"/>
  <c r="J14" i="8"/>
  <c r="K14" i="8"/>
  <c r="C44" i="14"/>
  <c r="P2" i="12"/>
  <c r="D55" i="14"/>
  <c r="H59" i="14"/>
  <c r="D59" i="14"/>
  <c r="E52" i="14"/>
  <c r="P21" i="12"/>
  <c r="P6" i="12"/>
  <c r="B43" i="14"/>
  <c r="G52" i="14"/>
  <c r="D44" i="14"/>
  <c r="D47" i="14"/>
  <c r="C63" i="14"/>
  <c r="H63" i="14"/>
  <c r="B63" i="14"/>
  <c r="G63" i="14"/>
  <c r="C59" i="14"/>
  <c r="C55" i="14"/>
  <c r="H47" i="14"/>
  <c r="H55" i="14"/>
  <c r="G59" i="14"/>
  <c r="C60" i="14"/>
  <c r="D40" i="14"/>
  <c r="G55" i="14"/>
  <c r="B40" i="14"/>
  <c r="G40" i="14"/>
  <c r="P10" i="12"/>
  <c r="P13" i="12"/>
  <c r="E43" i="14"/>
  <c r="F43" i="14"/>
  <c r="H43" i="14"/>
  <c r="B51" i="14"/>
  <c r="C58" i="14"/>
  <c r="F55" i="14"/>
  <c r="F40" i="14"/>
  <c r="E53" i="14"/>
  <c r="F53" i="14"/>
  <c r="F64" i="14"/>
  <c r="C57" i="14"/>
  <c r="P8" i="12"/>
  <c r="C53" i="14"/>
  <c r="H53" i="14"/>
  <c r="G64" i="14"/>
  <c r="P15" i="12"/>
  <c r="P11" i="12"/>
  <c r="D64" i="14"/>
  <c r="B57" i="14"/>
  <c r="N43" i="12"/>
  <c r="F50" i="14"/>
  <c r="D50" i="14"/>
  <c r="H50" i="14"/>
  <c r="C50" i="14"/>
  <c r="G50" i="14"/>
  <c r="B50" i="14"/>
  <c r="E46" i="14"/>
  <c r="F46" i="14"/>
  <c r="G46" i="14"/>
  <c r="B46" i="14"/>
  <c r="C46" i="14"/>
  <c r="D46" i="14"/>
  <c r="P4" i="12"/>
  <c r="D42" i="14"/>
  <c r="E42" i="14"/>
  <c r="F42" i="14"/>
  <c r="B42" i="14"/>
  <c r="C42" i="14"/>
  <c r="G42" i="14"/>
  <c r="B56" i="14"/>
  <c r="G56" i="14"/>
  <c r="P14" i="12"/>
  <c r="C56" i="14"/>
  <c r="H40" i="14"/>
  <c r="E40" i="14"/>
  <c r="E57" i="14"/>
  <c r="F57" i="14"/>
  <c r="H15" i="11" s="1"/>
  <c r="H57" i="14"/>
  <c r="G47" i="14"/>
  <c r="C47" i="14"/>
  <c r="E47" i="14"/>
  <c r="E60" i="14"/>
  <c r="D60" i="14"/>
  <c r="B60" i="14"/>
  <c r="H60" i="14"/>
  <c r="N38" i="12"/>
  <c r="N32" i="12"/>
  <c r="N31" i="12"/>
  <c r="N23" i="12"/>
  <c r="C64" i="14"/>
  <c r="B52" i="14"/>
  <c r="H52" i="14"/>
  <c r="B45" i="14"/>
  <c r="E45" i="14"/>
  <c r="H61" i="14"/>
  <c r="D61" i="14"/>
  <c r="B14" i="8"/>
  <c r="M16" i="8"/>
  <c r="D17" i="8" s="1"/>
  <c r="N37" i="12"/>
  <c r="N34" i="12"/>
  <c r="N30" i="12"/>
  <c r="N28" i="12"/>
  <c r="N26" i="12"/>
  <c r="N25" i="12"/>
  <c r="N22" i="12"/>
  <c r="N20" i="12"/>
  <c r="N40" i="12"/>
  <c r="N39" i="12"/>
  <c r="N35" i="12"/>
  <c r="N29" i="12"/>
  <c r="N24" i="12"/>
  <c r="N21" i="12"/>
  <c r="N33" i="12"/>
  <c r="N36" i="12"/>
  <c r="I14" i="8"/>
  <c r="F14" i="8"/>
  <c r="H14" i="8"/>
  <c r="M24" i="8"/>
  <c r="F54" i="14"/>
  <c r="H12" i="11" s="1"/>
  <c r="D54" i="14"/>
  <c r="E54" i="14"/>
  <c r="B54" i="14"/>
  <c r="H54" i="14"/>
  <c r="C54" i="14"/>
  <c r="D51" i="14"/>
  <c r="H51" i="14"/>
  <c r="F51" i="14"/>
  <c r="H9" i="11" s="1"/>
  <c r="E51" i="14"/>
  <c r="E48" i="14"/>
  <c r="H48" i="14"/>
  <c r="B48" i="14"/>
  <c r="D48" i="14"/>
  <c r="C48" i="14"/>
  <c r="F48" i="14"/>
  <c r="H6" i="11" s="1"/>
  <c r="F44" i="14"/>
  <c r="H2" i="11" s="1"/>
  <c r="E44" i="14"/>
  <c r="H44" i="14"/>
  <c r="B44" i="14"/>
  <c r="N41" i="12"/>
  <c r="N42" i="12"/>
  <c r="F59" i="14"/>
  <c r="H17" i="11" s="1"/>
  <c r="B59" i="14"/>
  <c r="N27" i="12"/>
  <c r="E14" i="8"/>
  <c r="L14" i="8"/>
  <c r="I65" i="14"/>
  <c r="K65" i="14" s="1"/>
  <c r="I39" i="14"/>
  <c r="K39" i="14" s="1"/>
  <c r="F62" i="14"/>
  <c r="I62" i="14" s="1"/>
  <c r="E56" i="14"/>
  <c r="D56" i="14"/>
  <c r="F56" i="14"/>
  <c r="H14" i="11" s="1"/>
  <c r="B58" i="14"/>
  <c r="H58" i="14"/>
  <c r="D58" i="14"/>
  <c r="K62" i="14" l="1"/>
  <c r="I41" i="14"/>
  <c r="K41" i="14" s="1"/>
  <c r="H7" i="11"/>
  <c r="H11" i="11"/>
  <c r="H8" i="11"/>
  <c r="H16" i="11"/>
  <c r="H4" i="11"/>
  <c r="H13" i="11"/>
  <c r="J17" i="8"/>
  <c r="I49" i="14"/>
  <c r="K49" i="14" s="1"/>
  <c r="I17" i="8"/>
  <c r="H17" i="8"/>
  <c r="C17" i="8"/>
  <c r="G17" i="8"/>
  <c r="I52" i="14"/>
  <c r="K52" i="14" s="1"/>
  <c r="I55" i="14"/>
  <c r="K55" i="14" s="1"/>
  <c r="I40" i="14"/>
  <c r="K40" i="14" s="1"/>
  <c r="I63" i="14"/>
  <c r="K63" i="14" s="1"/>
  <c r="I43" i="14"/>
  <c r="K43" i="14" s="1"/>
  <c r="I64" i="14"/>
  <c r="K64" i="14" s="1"/>
  <c r="I51" i="14"/>
  <c r="K51" i="14" s="1"/>
  <c r="I61" i="14"/>
  <c r="K61" i="14" s="1"/>
  <c r="I42" i="14"/>
  <c r="K42" i="14" s="1"/>
  <c r="I50" i="14"/>
  <c r="K50" i="14" s="1"/>
  <c r="C30" i="8"/>
  <c r="I53" i="14"/>
  <c r="K53" i="14" s="1"/>
  <c r="I60" i="14"/>
  <c r="K60" i="14" s="1"/>
  <c r="I45" i="14"/>
  <c r="K45" i="14" s="1"/>
  <c r="K17" i="8"/>
  <c r="B17" i="8"/>
  <c r="I47" i="14"/>
  <c r="K47" i="14" s="1"/>
  <c r="I46" i="14"/>
  <c r="K46" i="14" s="1"/>
  <c r="I57" i="14"/>
  <c r="K57" i="14" s="1"/>
  <c r="C29" i="8"/>
  <c r="F17" i="8"/>
  <c r="E17" i="8"/>
  <c r="L17" i="8"/>
  <c r="I48" i="14"/>
  <c r="K48" i="14" s="1"/>
  <c r="I59" i="14"/>
  <c r="K59" i="14" s="1"/>
  <c r="G14" i="8"/>
  <c r="I44" i="14"/>
  <c r="K44" i="14" s="1"/>
  <c r="I54" i="14"/>
  <c r="K54" i="14" s="1"/>
  <c r="C14" i="8"/>
  <c r="D14" i="8"/>
  <c r="I58" i="14"/>
  <c r="K58" i="14" s="1"/>
  <c r="I56" i="14"/>
  <c r="K56" i="14" s="1"/>
  <c r="M12" i="8" l="1"/>
  <c r="M5" i="8"/>
  <c r="M7" i="8"/>
  <c r="M31" i="8" s="1"/>
  <c r="M10" i="8"/>
  <c r="B34" i="8" s="1"/>
  <c r="M8" i="8"/>
  <c r="B32" i="8" s="1"/>
  <c r="C19" i="11"/>
  <c r="N31" i="8"/>
  <c r="B36" i="8"/>
  <c r="B29" i="8"/>
  <c r="M13" i="8"/>
  <c r="M9" i="8"/>
  <c r="M6" i="8"/>
  <c r="B30" i="8" s="1"/>
  <c r="M11" i="8"/>
  <c r="B35" i="8" s="1"/>
  <c r="M17" i="8"/>
  <c r="C35" i="8"/>
  <c r="N9" i="8" l="1"/>
  <c r="F26" i="11" s="1"/>
  <c r="F25" i="11" s="1"/>
  <c r="F24" i="11" s="1"/>
  <c r="F23" i="11" s="1"/>
  <c r="F22" i="11" s="1"/>
  <c r="F21" i="11" s="1"/>
  <c r="F20" i="11" s="1"/>
  <c r="N7" i="8"/>
  <c r="D26" i="11" s="1"/>
  <c r="B33" i="8"/>
  <c r="B37" i="8"/>
  <c r="C32" i="8"/>
  <c r="C18" i="11"/>
  <c r="M14" i="8"/>
  <c r="E19" i="11"/>
  <c r="B31" i="8"/>
  <c r="D25" i="11" l="1"/>
  <c r="D24" i="11" s="1"/>
  <c r="D23" i="11" s="1"/>
  <c r="D22" i="11" s="1"/>
  <c r="D21" i="11" s="1"/>
  <c r="D20" i="11" s="1"/>
  <c r="D19" i="11" s="1"/>
  <c r="B38" i="8"/>
  <c r="N12" i="8"/>
  <c r="N13" i="8"/>
  <c r="F19" i="11"/>
  <c r="N10" i="8"/>
  <c r="C17" i="11"/>
  <c r="E18" i="11"/>
  <c r="C31" i="8"/>
  <c r="F36" i="8" l="1"/>
  <c r="F29" i="8"/>
  <c r="C34" i="8"/>
  <c r="G26" i="11"/>
  <c r="C37" i="8"/>
  <c r="J26" i="11"/>
  <c r="Q26" i="11" s="1"/>
  <c r="C36" i="8"/>
  <c r="I26" i="11"/>
  <c r="F38" i="8"/>
  <c r="F37" i="8"/>
  <c r="F30" i="8"/>
  <c r="F34" i="8"/>
  <c r="F33" i="8"/>
  <c r="F31" i="8"/>
  <c r="F32" i="8"/>
  <c r="F35" i="8"/>
  <c r="C33" i="8"/>
  <c r="C38" i="8" s="1"/>
  <c r="B41" i="8" s="1"/>
  <c r="N14" i="8"/>
  <c r="C16" i="11"/>
  <c r="E17" i="11"/>
  <c r="D18" i="11"/>
  <c r="F18" i="11"/>
  <c r="J25" i="11" l="1"/>
  <c r="J27" i="11"/>
  <c r="Q27" i="11" s="1"/>
  <c r="G25" i="11"/>
  <c r="G24" i="11" s="1"/>
  <c r="G23" i="11" s="1"/>
  <c r="G22" i="11" s="1"/>
  <c r="G21" i="11" s="1"/>
  <c r="G20" i="11" s="1"/>
  <c r="M26" i="11"/>
  <c r="L26" i="11" s="1"/>
  <c r="I25" i="11"/>
  <c r="I24" i="11" s="1"/>
  <c r="I23" i="11" s="1"/>
  <c r="I22" i="11" s="1"/>
  <c r="I21" i="11" s="1"/>
  <c r="I20" i="11" s="1"/>
  <c r="I19" i="11" s="1"/>
  <c r="I18" i="11" s="1"/>
  <c r="I17" i="11" s="1"/>
  <c r="I16" i="11" s="1"/>
  <c r="I15" i="11" s="1"/>
  <c r="I14" i="11" s="1"/>
  <c r="I13" i="11" s="1"/>
  <c r="I27" i="11"/>
  <c r="I28" i="11" s="1"/>
  <c r="I29" i="11" s="1"/>
  <c r="I30" i="11" s="1"/>
  <c r="I31" i="11" s="1"/>
  <c r="I32" i="11" s="1"/>
  <c r="I33" i="11" s="1"/>
  <c r="I34" i="11" s="1"/>
  <c r="I35" i="11" s="1"/>
  <c r="I36" i="11" s="1"/>
  <c r="I37" i="11" s="1"/>
  <c r="I38" i="11" s="1"/>
  <c r="I39" i="11" s="1"/>
  <c r="I40" i="11" s="1"/>
  <c r="I41" i="11" s="1"/>
  <c r="I42" i="11" s="1"/>
  <c r="I43" i="11" s="1"/>
  <c r="D29" i="8"/>
  <c r="D30" i="8"/>
  <c r="D35" i="8"/>
  <c r="G35" i="8"/>
  <c r="G19" i="11"/>
  <c r="G18" i="11" s="1"/>
  <c r="G38" i="8"/>
  <c r="G29" i="8"/>
  <c r="G37" i="8"/>
  <c r="G34" i="8"/>
  <c r="G32" i="8"/>
  <c r="G30" i="8"/>
  <c r="G31" i="8"/>
  <c r="G33" i="8"/>
  <c r="G36" i="8"/>
  <c r="E16" i="11"/>
  <c r="C15" i="11"/>
  <c r="P31" i="12"/>
  <c r="P32" i="12" s="1"/>
  <c r="F17" i="11"/>
  <c r="D17" i="11"/>
  <c r="J28" i="11" l="1"/>
  <c r="Q28" i="11" s="1"/>
  <c r="J24" i="11"/>
  <c r="Q25" i="11"/>
  <c r="H26" i="23"/>
  <c r="H25" i="23" s="1"/>
  <c r="H24" i="23" s="1"/>
  <c r="H23" i="23" s="1"/>
  <c r="H22" i="23" s="1"/>
  <c r="H21" i="23" s="1"/>
  <c r="H20" i="23" s="1"/>
  <c r="H19" i="23" s="1"/>
  <c r="C26" i="23"/>
  <c r="C25" i="23" s="1"/>
  <c r="C24" i="23" s="1"/>
  <c r="C23" i="23" s="1"/>
  <c r="C22" i="23" s="1"/>
  <c r="C21" i="23" s="1"/>
  <c r="C20" i="23" s="1"/>
  <c r="B26" i="23"/>
  <c r="B25" i="23" s="1"/>
  <c r="B24" i="23" s="1"/>
  <c r="B23" i="23" s="1"/>
  <c r="B22" i="23" s="1"/>
  <c r="B21" i="23" s="1"/>
  <c r="B20" i="23" s="1"/>
  <c r="D32" i="8"/>
  <c r="I12" i="11"/>
  <c r="I11" i="11" s="1"/>
  <c r="I10" i="11" s="1"/>
  <c r="D36" i="8"/>
  <c r="D37" i="8"/>
  <c r="D31" i="8"/>
  <c r="D33" i="8"/>
  <c r="D34" i="8"/>
  <c r="E15" i="11"/>
  <c r="G17" i="11"/>
  <c r="C14" i="11"/>
  <c r="D16" i="11"/>
  <c r="F16" i="11"/>
  <c r="J29" i="11" l="1"/>
  <c r="Q29" i="11" s="1"/>
  <c r="J23" i="11"/>
  <c r="Q24" i="11"/>
  <c r="J26" i="23"/>
  <c r="J25" i="23" s="1"/>
  <c r="J24" i="23" s="1"/>
  <c r="J23" i="23" s="1"/>
  <c r="E26" i="23"/>
  <c r="E25" i="23" s="1"/>
  <c r="E24" i="23" s="1"/>
  <c r="E23" i="23" s="1"/>
  <c r="E22" i="23" s="1"/>
  <c r="E21" i="23" s="1"/>
  <c r="E20" i="23" s="1"/>
  <c r="E19" i="23" s="1"/>
  <c r="E18" i="23" s="1"/>
  <c r="E17" i="23" s="1"/>
  <c r="E16" i="23" s="1"/>
  <c r="E15" i="23" s="1"/>
  <c r="G26" i="23"/>
  <c r="G25" i="23" s="1"/>
  <c r="G24" i="23" s="1"/>
  <c r="G23" i="23" s="1"/>
  <c r="G22" i="23" s="1"/>
  <c r="G21" i="23" s="1"/>
  <c r="G20" i="23" s="1"/>
  <c r="G19" i="23" s="1"/>
  <c r="G18" i="23" s="1"/>
  <c r="G17" i="23" s="1"/>
  <c r="F26" i="23"/>
  <c r="F25" i="23" s="1"/>
  <c r="F24" i="23" s="1"/>
  <c r="F23" i="23" s="1"/>
  <c r="F22" i="23" s="1"/>
  <c r="F21" i="23" s="1"/>
  <c r="F20" i="23" s="1"/>
  <c r="F19" i="23" s="1"/>
  <c r="F18" i="23" s="1"/>
  <c r="F17" i="23" s="1"/>
  <c r="F16" i="23" s="1"/>
  <c r="D26" i="23"/>
  <c r="D25" i="23" s="1"/>
  <c r="D24" i="23" s="1"/>
  <c r="D23" i="23" s="1"/>
  <c r="D22" i="23" s="1"/>
  <c r="D21" i="23" s="1"/>
  <c r="D20" i="23" s="1"/>
  <c r="I26" i="23"/>
  <c r="I25" i="23" s="1"/>
  <c r="I24" i="23" s="1"/>
  <c r="I23" i="23" s="1"/>
  <c r="I22" i="23" s="1"/>
  <c r="I21" i="23" s="1"/>
  <c r="I20" i="23" s="1"/>
  <c r="I19" i="23" s="1"/>
  <c r="I9" i="11"/>
  <c r="I8" i="11" s="1"/>
  <c r="I7" i="11" s="1"/>
  <c r="I6" i="11" s="1"/>
  <c r="I5" i="11" s="1"/>
  <c r="I4" i="11" s="1"/>
  <c r="I3" i="11" s="1"/>
  <c r="I2" i="11" s="1"/>
  <c r="D38" i="8"/>
  <c r="G16" i="11"/>
  <c r="C13" i="11"/>
  <c r="E14" i="11"/>
  <c r="C27" i="11"/>
  <c r="C19" i="23"/>
  <c r="C18" i="23" s="1"/>
  <c r="C17" i="23" s="1"/>
  <c r="C16" i="23" s="1"/>
  <c r="C15" i="23" s="1"/>
  <c r="C14" i="23" s="1"/>
  <c r="P33" i="12"/>
  <c r="F15" i="11"/>
  <c r="D15" i="11"/>
  <c r="J30" i="11" l="1"/>
  <c r="Q30" i="11" s="1"/>
  <c r="J22" i="11"/>
  <c r="Q23" i="11"/>
  <c r="D19" i="23"/>
  <c r="D18" i="23" s="1"/>
  <c r="D17" i="23" s="1"/>
  <c r="D16" i="23" s="1"/>
  <c r="D15" i="23" s="1"/>
  <c r="I18" i="23"/>
  <c r="I17" i="23" s="1"/>
  <c r="I16" i="23" s="1"/>
  <c r="I15" i="23" s="1"/>
  <c r="I14" i="23" s="1"/>
  <c r="I13" i="23" s="1"/>
  <c r="I12" i="23" s="1"/>
  <c r="I11" i="23" s="1"/>
  <c r="I10" i="23" s="1"/>
  <c r="I9" i="23" s="1"/>
  <c r="I8" i="23" s="1"/>
  <c r="I7" i="23" s="1"/>
  <c r="I6" i="23" s="1"/>
  <c r="I5" i="23" s="1"/>
  <c r="I4" i="23" s="1"/>
  <c r="I3" i="23" s="1"/>
  <c r="I2" i="23" s="1"/>
  <c r="E14" i="23"/>
  <c r="G16" i="23"/>
  <c r="G15" i="11"/>
  <c r="C13" i="23"/>
  <c r="C27" i="23"/>
  <c r="C28" i="11"/>
  <c r="C12" i="11"/>
  <c r="E13" i="11"/>
  <c r="E27" i="11"/>
  <c r="F15" i="23"/>
  <c r="P34" i="12"/>
  <c r="D14" i="11"/>
  <c r="F14" i="11"/>
  <c r="J31" i="11" l="1"/>
  <c r="Q31" i="11" s="1"/>
  <c r="J21" i="11"/>
  <c r="Q22" i="11"/>
  <c r="J22" i="23"/>
  <c r="J21" i="23" s="1"/>
  <c r="G14" i="11"/>
  <c r="C12" i="23"/>
  <c r="G15" i="23"/>
  <c r="C28" i="23"/>
  <c r="E13" i="23"/>
  <c r="E12" i="11"/>
  <c r="C29" i="11"/>
  <c r="E28" i="11"/>
  <c r="C11" i="11"/>
  <c r="E27" i="23"/>
  <c r="D14" i="23"/>
  <c r="F14" i="23"/>
  <c r="G27" i="11"/>
  <c r="P35" i="12"/>
  <c r="D27" i="11"/>
  <c r="F27" i="11"/>
  <c r="F13" i="11"/>
  <c r="D13" i="11"/>
  <c r="J32" i="11" l="1"/>
  <c r="Q32" i="11" s="1"/>
  <c r="J20" i="11"/>
  <c r="Q21" i="11"/>
  <c r="E28" i="23"/>
  <c r="G14" i="23"/>
  <c r="G13" i="11"/>
  <c r="E11" i="11"/>
  <c r="C11" i="23"/>
  <c r="C10" i="11"/>
  <c r="E12" i="23"/>
  <c r="C30" i="11"/>
  <c r="C29" i="23"/>
  <c r="E29" i="11"/>
  <c r="F13" i="23"/>
  <c r="F27" i="23"/>
  <c r="D13" i="23"/>
  <c r="D27" i="23"/>
  <c r="G27" i="23"/>
  <c r="I27" i="23"/>
  <c r="G28" i="11"/>
  <c r="P36" i="12"/>
  <c r="F12" i="11"/>
  <c r="D28" i="11"/>
  <c r="D12" i="11"/>
  <c r="F28" i="11"/>
  <c r="J33" i="11" l="1"/>
  <c r="Q33" i="11" s="1"/>
  <c r="M20" i="11"/>
  <c r="Q20" i="11"/>
  <c r="J19" i="11"/>
  <c r="J20" i="23"/>
  <c r="G12" i="11"/>
  <c r="G11" i="11" s="1"/>
  <c r="E11" i="23"/>
  <c r="G13" i="23"/>
  <c r="C30" i="23"/>
  <c r="C9" i="11"/>
  <c r="E30" i="11"/>
  <c r="C31" i="11"/>
  <c r="C10" i="23"/>
  <c r="E10" i="11"/>
  <c r="E29" i="23"/>
  <c r="I28" i="23"/>
  <c r="D12" i="23"/>
  <c r="G28" i="23"/>
  <c r="F28" i="23"/>
  <c r="F12" i="23"/>
  <c r="D28" i="23"/>
  <c r="G29" i="11"/>
  <c r="P37" i="12"/>
  <c r="D11" i="11"/>
  <c r="D29" i="11"/>
  <c r="F11" i="11"/>
  <c r="F29" i="11"/>
  <c r="J34" i="11" l="1"/>
  <c r="Q34" i="11" s="1"/>
  <c r="J19" i="23"/>
  <c r="M20" i="23"/>
  <c r="J18" i="11"/>
  <c r="J27" i="23"/>
  <c r="C9" i="23"/>
  <c r="G12" i="23"/>
  <c r="G11" i="23" s="1"/>
  <c r="C32" i="11"/>
  <c r="E31" i="11"/>
  <c r="C8" i="11"/>
  <c r="E9" i="11"/>
  <c r="E10" i="23"/>
  <c r="E30" i="23"/>
  <c r="C31" i="23"/>
  <c r="I29" i="23"/>
  <c r="D29" i="23"/>
  <c r="G29" i="23"/>
  <c r="F11" i="23"/>
  <c r="D11" i="23"/>
  <c r="F29" i="23"/>
  <c r="G30" i="11"/>
  <c r="G10" i="11"/>
  <c r="P38" i="12"/>
  <c r="D30" i="11"/>
  <c r="D10" i="11"/>
  <c r="F30" i="11"/>
  <c r="F10" i="11"/>
  <c r="J35" i="11" l="1"/>
  <c r="Q35" i="11" s="1"/>
  <c r="L20" i="23"/>
  <c r="J17" i="11"/>
  <c r="J18" i="23"/>
  <c r="J17" i="23" s="1"/>
  <c r="J28" i="23"/>
  <c r="G10" i="23"/>
  <c r="C32" i="23"/>
  <c r="E31" i="23"/>
  <c r="C8" i="23"/>
  <c r="C7" i="11"/>
  <c r="C33" i="11"/>
  <c r="E8" i="11"/>
  <c r="E32" i="11"/>
  <c r="E9" i="23"/>
  <c r="I30" i="23"/>
  <c r="F30" i="23"/>
  <c r="F10" i="23"/>
  <c r="G30" i="23"/>
  <c r="D30" i="23"/>
  <c r="D10" i="23"/>
  <c r="G9" i="11"/>
  <c r="G31" i="11"/>
  <c r="P39" i="12"/>
  <c r="F9" i="11"/>
  <c r="F31" i="11"/>
  <c r="D9" i="11"/>
  <c r="D31" i="11"/>
  <c r="J36" i="11" l="1"/>
  <c r="Q36" i="11" s="1"/>
  <c r="J16" i="11"/>
  <c r="J16" i="23"/>
  <c r="J29" i="23"/>
  <c r="G9" i="23"/>
  <c r="C7" i="23"/>
  <c r="E8" i="23"/>
  <c r="C34" i="11"/>
  <c r="E32" i="23"/>
  <c r="E7" i="11"/>
  <c r="E33" i="11"/>
  <c r="C6" i="11"/>
  <c r="C33" i="23"/>
  <c r="I31" i="23"/>
  <c r="D9" i="23"/>
  <c r="F31" i="23"/>
  <c r="D31" i="23"/>
  <c r="G31" i="23"/>
  <c r="F9" i="23"/>
  <c r="G8" i="11"/>
  <c r="G32" i="11"/>
  <c r="P40" i="12"/>
  <c r="D32" i="11"/>
  <c r="D8" i="11"/>
  <c r="F32" i="11"/>
  <c r="F8" i="11"/>
  <c r="J37" i="11" l="1"/>
  <c r="Q37" i="11" s="1"/>
  <c r="J15" i="11"/>
  <c r="J30" i="23"/>
  <c r="G8" i="23"/>
  <c r="I32" i="23"/>
  <c r="E7" i="23"/>
  <c r="E34" i="11"/>
  <c r="C34" i="23"/>
  <c r="C35" i="11"/>
  <c r="E6" i="11"/>
  <c r="C5" i="11"/>
  <c r="C6" i="23"/>
  <c r="E33" i="23"/>
  <c r="F8" i="23"/>
  <c r="D8" i="23"/>
  <c r="G32" i="23"/>
  <c r="D32" i="23"/>
  <c r="F32" i="23"/>
  <c r="G33" i="11"/>
  <c r="G7" i="11"/>
  <c r="P41" i="12"/>
  <c r="F33" i="11"/>
  <c r="D33" i="11"/>
  <c r="F7" i="11"/>
  <c r="D7" i="11"/>
  <c r="J38" i="11" l="1"/>
  <c r="Q38" i="11" s="1"/>
  <c r="J14" i="11"/>
  <c r="J15" i="23"/>
  <c r="J14" i="23" s="1"/>
  <c r="J31" i="23"/>
  <c r="G7" i="23"/>
  <c r="I33" i="23"/>
  <c r="E34" i="23"/>
  <c r="C5" i="23"/>
  <c r="C35" i="23"/>
  <c r="C36" i="11"/>
  <c r="C4" i="11"/>
  <c r="E35" i="11"/>
  <c r="E6" i="23"/>
  <c r="E5" i="11"/>
  <c r="F33" i="23"/>
  <c r="F7" i="23"/>
  <c r="D33" i="23"/>
  <c r="G33" i="23"/>
  <c r="D7" i="23"/>
  <c r="G34" i="11"/>
  <c r="G6" i="11"/>
  <c r="P42" i="12"/>
  <c r="D6" i="11"/>
  <c r="F34" i="11"/>
  <c r="F6" i="11"/>
  <c r="D34" i="11"/>
  <c r="J39" i="11" l="1"/>
  <c r="Q39" i="11" s="1"/>
  <c r="J13" i="11"/>
  <c r="G6" i="23"/>
  <c r="J32" i="23"/>
  <c r="I34" i="23"/>
  <c r="E5" i="23"/>
  <c r="C36" i="23"/>
  <c r="C37" i="11"/>
  <c r="E36" i="11"/>
  <c r="E4" i="11"/>
  <c r="C3" i="11"/>
  <c r="C4" i="23"/>
  <c r="E35" i="23"/>
  <c r="D6" i="23"/>
  <c r="F34" i="23"/>
  <c r="G34" i="23"/>
  <c r="D34" i="23"/>
  <c r="F6" i="23"/>
  <c r="G5" i="11"/>
  <c r="G35" i="11"/>
  <c r="P43" i="12"/>
  <c r="F5" i="11"/>
  <c r="D35" i="11"/>
  <c r="F35" i="11"/>
  <c r="D5" i="11"/>
  <c r="J40" i="11" l="1"/>
  <c r="Q40" i="11" s="1"/>
  <c r="J12" i="11"/>
  <c r="J13" i="23"/>
  <c r="J12" i="23" s="1"/>
  <c r="J33" i="23"/>
  <c r="G5" i="23"/>
  <c r="E36" i="23"/>
  <c r="I35" i="23"/>
  <c r="E3" i="11"/>
  <c r="E37" i="11"/>
  <c r="C2" i="11"/>
  <c r="C37" i="23"/>
  <c r="C38" i="11"/>
  <c r="C3" i="23"/>
  <c r="E4" i="23"/>
  <c r="F5" i="23"/>
  <c r="D5" i="23"/>
  <c r="D35" i="23"/>
  <c r="G35" i="23"/>
  <c r="F35" i="23"/>
  <c r="G4" i="11"/>
  <c r="G36" i="11"/>
  <c r="F36" i="11"/>
  <c r="D36" i="11"/>
  <c r="D4" i="11"/>
  <c r="F4" i="11"/>
  <c r="J41" i="11" l="1"/>
  <c r="Q41" i="11" s="1"/>
  <c r="J11" i="11"/>
  <c r="G4" i="23"/>
  <c r="J34" i="23"/>
  <c r="C2" i="23"/>
  <c r="I36" i="23"/>
  <c r="E37" i="23"/>
  <c r="E38" i="11"/>
  <c r="E2" i="11"/>
  <c r="C38" i="23"/>
  <c r="C39" i="11"/>
  <c r="E3" i="23"/>
  <c r="F36" i="23"/>
  <c r="F4" i="23"/>
  <c r="G36" i="23"/>
  <c r="D36" i="23"/>
  <c r="D4" i="23"/>
  <c r="G3" i="11"/>
  <c r="G37" i="11"/>
  <c r="F3" i="11"/>
  <c r="F37" i="11"/>
  <c r="D37" i="11"/>
  <c r="D3" i="11"/>
  <c r="J42" i="11" l="1"/>
  <c r="Q42" i="11" s="1"/>
  <c r="J10" i="11"/>
  <c r="J11" i="23"/>
  <c r="J10" i="23" s="1"/>
  <c r="J35" i="23"/>
  <c r="G3" i="23"/>
  <c r="E2" i="23"/>
  <c r="I37" i="23"/>
  <c r="F37" i="23"/>
  <c r="E39" i="11"/>
  <c r="E38" i="23"/>
  <c r="C39" i="23"/>
  <c r="C40" i="11"/>
  <c r="D3" i="23"/>
  <c r="D37" i="23"/>
  <c r="G37" i="23"/>
  <c r="F3" i="23"/>
  <c r="G2" i="11"/>
  <c r="G38" i="11"/>
  <c r="D38" i="11"/>
  <c r="D2" i="11"/>
  <c r="F2" i="11"/>
  <c r="F38" i="11"/>
  <c r="J43" i="11" l="1"/>
  <c r="Q43" i="11" s="1"/>
  <c r="J9" i="11"/>
  <c r="J36" i="23"/>
  <c r="I38" i="23"/>
  <c r="E39" i="23"/>
  <c r="C40" i="23"/>
  <c r="C41" i="11"/>
  <c r="E40" i="11"/>
  <c r="G2" i="23"/>
  <c r="F2" i="23"/>
  <c r="G38" i="23"/>
  <c r="D38" i="23"/>
  <c r="D2" i="23"/>
  <c r="F38" i="23"/>
  <c r="G39" i="11"/>
  <c r="D39" i="11"/>
  <c r="F39" i="11"/>
  <c r="J8" i="11" l="1"/>
  <c r="J9" i="23"/>
  <c r="J8" i="23" s="1"/>
  <c r="J37" i="23"/>
  <c r="I39" i="23"/>
  <c r="E40" i="23"/>
  <c r="E41" i="11"/>
  <c r="C41" i="23"/>
  <c r="C42" i="11"/>
  <c r="G39" i="23"/>
  <c r="F39" i="23"/>
  <c r="D39" i="23"/>
  <c r="G40" i="11"/>
  <c r="D40" i="11"/>
  <c r="F40" i="11"/>
  <c r="J7" i="11" l="1"/>
  <c r="J38" i="23"/>
  <c r="I40" i="23"/>
  <c r="E42" i="11"/>
  <c r="C42" i="23"/>
  <c r="C43" i="11"/>
  <c r="E41" i="23"/>
  <c r="F40" i="23"/>
  <c r="G40" i="23"/>
  <c r="D40" i="23"/>
  <c r="G41" i="11"/>
  <c r="F41" i="11"/>
  <c r="D41" i="11"/>
  <c r="J6" i="11" l="1"/>
  <c r="J7" i="23"/>
  <c r="J6" i="23" s="1"/>
  <c r="J39" i="23"/>
  <c r="I41" i="23"/>
  <c r="E42" i="23"/>
  <c r="C43" i="23"/>
  <c r="E43" i="11"/>
  <c r="G41" i="23"/>
  <c r="F41" i="23"/>
  <c r="D41" i="23"/>
  <c r="G42" i="11"/>
  <c r="D42" i="11"/>
  <c r="F42" i="11"/>
  <c r="J5" i="11" l="1"/>
  <c r="J40" i="23"/>
  <c r="I42" i="23"/>
  <c r="E43" i="23"/>
  <c r="G42" i="23"/>
  <c r="F42" i="23"/>
  <c r="D42" i="23"/>
  <c r="G43" i="11"/>
  <c r="F43" i="11"/>
  <c r="D43" i="11"/>
  <c r="J4" i="11" l="1"/>
  <c r="J5" i="23"/>
  <c r="J4" i="23" s="1"/>
  <c r="J41" i="23"/>
  <c r="I43" i="23"/>
  <c r="G43" i="23"/>
  <c r="F43" i="23"/>
  <c r="D43" i="23"/>
  <c r="J3" i="11" l="1"/>
  <c r="J42" i="23"/>
  <c r="J2" i="11" l="1"/>
  <c r="J3" i="23"/>
  <c r="J2" i="23" s="1"/>
  <c r="J43" i="23"/>
  <c r="H28" i="11" l="1"/>
  <c r="H29" i="11" l="1"/>
  <c r="H30" i="11" l="1"/>
  <c r="H18" i="23" l="1"/>
  <c r="H31" i="11"/>
  <c r="H17" i="23" l="1"/>
  <c r="H32" i="11"/>
  <c r="H16" i="23" l="1"/>
  <c r="H33" i="11"/>
  <c r="H15" i="23" l="1"/>
  <c r="H34" i="11"/>
  <c r="H14" i="23" l="1"/>
  <c r="H35" i="11"/>
  <c r="H13" i="23" l="1"/>
  <c r="H36" i="11"/>
  <c r="H27" i="23" l="1"/>
  <c r="H12" i="23"/>
  <c r="H37" i="11"/>
  <c r="H11" i="23" l="1"/>
  <c r="H28" i="23"/>
  <c r="H38" i="11"/>
  <c r="H29" i="23" l="1"/>
  <c r="H10" i="23"/>
  <c r="H39" i="11"/>
  <c r="H30" i="23" l="1"/>
  <c r="H9" i="23"/>
  <c r="H40" i="11"/>
  <c r="H8" i="23" l="1"/>
  <c r="H31" i="23"/>
  <c r="H41" i="11"/>
  <c r="H7" i="23" l="1"/>
  <c r="H32" i="23"/>
  <c r="H42" i="11"/>
  <c r="H6" i="23" l="1"/>
  <c r="H33" i="23"/>
  <c r="H43" i="11"/>
  <c r="H34" i="23" l="1"/>
  <c r="H5" i="23"/>
  <c r="H4" i="23" l="1"/>
  <c r="H35" i="23"/>
  <c r="H36" i="23" l="1"/>
  <c r="H3" i="23"/>
  <c r="H37" i="23" l="1"/>
  <c r="H2" i="23"/>
  <c r="H38" i="23" l="1"/>
  <c r="H39" i="23" l="1"/>
  <c r="H40" i="23" l="1"/>
  <c r="H41" i="23" l="1"/>
  <c r="H42" i="23" l="1"/>
  <c r="H43" i="23" l="1"/>
  <c r="L20" i="11" l="1"/>
  <c r="B19" i="11"/>
  <c r="B18" i="11" l="1"/>
  <c r="B17" i="11" s="1"/>
  <c r="B16" i="11" s="1"/>
  <c r="B15" i="11" s="1"/>
  <c r="M15" i="11" s="1"/>
  <c r="L15" i="11" s="1"/>
  <c r="M21" i="11"/>
  <c r="L21" i="11" s="1"/>
  <c r="M19" i="11"/>
  <c r="L19" i="11" s="1"/>
  <c r="B19" i="23"/>
  <c r="M21" i="23"/>
  <c r="L21" i="23" s="1"/>
  <c r="M16" i="11" l="1"/>
  <c r="L16" i="11" s="1"/>
  <c r="M17" i="11"/>
  <c r="L17" i="11" s="1"/>
  <c r="B14" i="11"/>
  <c r="M18" i="11"/>
  <c r="L18" i="11" s="1"/>
  <c r="M19" i="23"/>
  <c r="L19" i="23" s="1"/>
  <c r="B18" i="23"/>
  <c r="M22" i="11"/>
  <c r="L22" i="11" s="1"/>
  <c r="M14" i="11" l="1"/>
  <c r="L14" i="11" s="1"/>
  <c r="B13" i="11"/>
  <c r="M22" i="23"/>
  <c r="L22" i="23" s="1"/>
  <c r="M13" i="11"/>
  <c r="L13" i="11" s="1"/>
  <c r="M23" i="11"/>
  <c r="L23" i="11" s="1"/>
  <c r="M18" i="23"/>
  <c r="L18" i="23" s="1"/>
  <c r="B17" i="23"/>
  <c r="B12" i="11" l="1"/>
  <c r="M24" i="11"/>
  <c r="L24" i="11" s="1"/>
  <c r="M12" i="11"/>
  <c r="L12" i="11" s="1"/>
  <c r="B11" i="11"/>
  <c r="M17" i="23"/>
  <c r="L17" i="23" s="1"/>
  <c r="B16" i="23"/>
  <c r="B15" i="23" s="1"/>
  <c r="M23" i="23"/>
  <c r="L23" i="23" s="1"/>
  <c r="M25" i="11" l="1"/>
  <c r="L25" i="11" s="1"/>
  <c r="M16" i="23"/>
  <c r="L16" i="23" s="1"/>
  <c r="B10" i="11"/>
  <c r="M11" i="11"/>
  <c r="L11" i="11" s="1"/>
  <c r="M24" i="23"/>
  <c r="L24" i="23" s="1"/>
  <c r="M10" i="11" l="1"/>
  <c r="L10" i="11" s="1"/>
  <c r="B9" i="11"/>
  <c r="M15" i="23"/>
  <c r="L15" i="23" s="1"/>
  <c r="B14" i="23"/>
  <c r="M25" i="23"/>
  <c r="L25" i="23" s="1"/>
  <c r="B27" i="11"/>
  <c r="M27" i="11" l="1"/>
  <c r="L27" i="11" s="1"/>
  <c r="B28" i="11"/>
  <c r="M14" i="23"/>
  <c r="L14" i="23" s="1"/>
  <c r="B13" i="23"/>
  <c r="M26" i="23"/>
  <c r="L26" i="23" s="1"/>
  <c r="B27" i="23"/>
  <c r="M9" i="11"/>
  <c r="L9" i="11" s="1"/>
  <c r="B8" i="11"/>
  <c r="M8" i="11" l="1"/>
  <c r="L8" i="11" s="1"/>
  <c r="B7" i="11"/>
  <c r="B28" i="23"/>
  <c r="M27" i="23"/>
  <c r="L27" i="23" s="1"/>
  <c r="M28" i="11"/>
  <c r="L28" i="11" s="1"/>
  <c r="B29" i="11"/>
  <c r="M13" i="23"/>
  <c r="L13" i="23" s="1"/>
  <c r="B12" i="23"/>
  <c r="B30" i="11" l="1"/>
  <c r="M29" i="11"/>
  <c r="L29" i="11" s="1"/>
  <c r="M28" i="23"/>
  <c r="L28" i="23" s="1"/>
  <c r="B29" i="23"/>
  <c r="M7" i="11"/>
  <c r="L7" i="11" s="1"/>
  <c r="B6" i="11"/>
  <c r="M12" i="23"/>
  <c r="L12" i="23" s="1"/>
  <c r="B11" i="23"/>
  <c r="B10" i="23" l="1"/>
  <c r="M11" i="23"/>
  <c r="L11" i="23" s="1"/>
  <c r="M6" i="11"/>
  <c r="L6" i="11" s="1"/>
  <c r="B5" i="11"/>
  <c r="M30" i="11"/>
  <c r="L30" i="11" s="1"/>
  <c r="B31" i="11"/>
  <c r="M29" i="23"/>
  <c r="L29" i="23" s="1"/>
  <c r="B30" i="23"/>
  <c r="M10" i="23" l="1"/>
  <c r="L10" i="23" s="1"/>
  <c r="B9" i="23"/>
  <c r="M30" i="23"/>
  <c r="L30" i="23" s="1"/>
  <c r="B31" i="23"/>
  <c r="M31" i="11"/>
  <c r="L31" i="11" s="1"/>
  <c r="B32" i="11"/>
  <c r="M5" i="11"/>
  <c r="L5" i="11" s="1"/>
  <c r="B4" i="11"/>
  <c r="M4" i="11" l="1"/>
  <c r="L4" i="11" s="1"/>
  <c r="B3" i="11"/>
  <c r="M32" i="11"/>
  <c r="L32" i="11" s="1"/>
  <c r="B33" i="11"/>
  <c r="M9" i="23"/>
  <c r="L9" i="23" s="1"/>
  <c r="B8" i="23"/>
  <c r="M31" i="23"/>
  <c r="L31" i="23" s="1"/>
  <c r="B32" i="23"/>
  <c r="M33" i="11" l="1"/>
  <c r="L33" i="11" s="1"/>
  <c r="B34" i="11"/>
  <c r="M3" i="11"/>
  <c r="L3" i="11" s="1"/>
  <c r="B2" i="11"/>
  <c r="M2" i="11" s="1"/>
  <c r="L2" i="11" s="1"/>
  <c r="B33" i="23"/>
  <c r="M32" i="23"/>
  <c r="L32" i="23" s="1"/>
  <c r="M8" i="23"/>
  <c r="L8" i="23" s="1"/>
  <c r="B7" i="23"/>
  <c r="B34" i="23" l="1"/>
  <c r="M33" i="23"/>
  <c r="L33" i="23" s="1"/>
  <c r="M7" i="23"/>
  <c r="L7" i="23" s="1"/>
  <c r="B6" i="23"/>
  <c r="M34" i="11"/>
  <c r="L34" i="11" s="1"/>
  <c r="B35" i="11"/>
  <c r="M6" i="23" l="1"/>
  <c r="L6" i="23" s="1"/>
  <c r="B5" i="23"/>
  <c r="M34" i="23"/>
  <c r="L34" i="23" s="1"/>
  <c r="B35" i="23"/>
  <c r="M35" i="11"/>
  <c r="L35" i="11" s="1"/>
  <c r="B36" i="11"/>
  <c r="M35" i="23" l="1"/>
  <c r="L35" i="23" s="1"/>
  <c r="B36" i="23"/>
  <c r="B4" i="23"/>
  <c r="M5" i="23"/>
  <c r="L5" i="23" s="1"/>
  <c r="B37" i="11"/>
  <c r="M36" i="11"/>
  <c r="L36" i="11" s="1"/>
  <c r="B3" i="23" l="1"/>
  <c r="M4" i="23"/>
  <c r="L4" i="23" s="1"/>
  <c r="B38" i="11"/>
  <c r="M37" i="11"/>
  <c r="L37" i="11" s="1"/>
  <c r="M36" i="23"/>
  <c r="L36" i="23" s="1"/>
  <c r="B37" i="23"/>
  <c r="M38" i="11" l="1"/>
  <c r="L38" i="11" s="1"/>
  <c r="B39" i="11"/>
  <c r="M37" i="23"/>
  <c r="L37" i="23" s="1"/>
  <c r="B38" i="23"/>
  <c r="M3" i="23"/>
  <c r="L3" i="23" s="1"/>
  <c r="B2" i="23"/>
  <c r="M39" i="11" l="1"/>
  <c r="L39" i="11" s="1"/>
  <c r="B40" i="11"/>
  <c r="M2" i="23"/>
  <c r="L2" i="23" s="1"/>
  <c r="M38" i="23"/>
  <c r="L38" i="23" s="1"/>
  <c r="B39" i="23"/>
  <c r="B40" i="23" l="1"/>
  <c r="M39" i="23"/>
  <c r="L39" i="23" s="1"/>
  <c r="M40" i="11"/>
  <c r="L40" i="11" s="1"/>
  <c r="B41" i="11"/>
  <c r="B42" i="11" l="1"/>
  <c r="M41" i="11"/>
  <c r="L41" i="11" s="1"/>
  <c r="M40" i="23"/>
  <c r="L40" i="23" s="1"/>
  <c r="B41" i="23"/>
  <c r="M42" i="11" l="1"/>
  <c r="L42" i="11" s="1"/>
  <c r="B43" i="11"/>
  <c r="M41" i="23"/>
  <c r="L41" i="23" s="1"/>
  <c r="B42" i="23"/>
  <c r="M43" i="11" l="1"/>
  <c r="L43" i="11" s="1"/>
  <c r="M42" i="23"/>
  <c r="L42" i="23" s="1"/>
  <c r="B43" i="23"/>
  <c r="M43" i="23" l="1"/>
  <c r="L43" i="23" s="1"/>
</calcChain>
</file>

<file path=xl/sharedStrings.xml><?xml version="1.0" encoding="utf-8"?>
<sst xmlns="http://schemas.openxmlformats.org/spreadsheetml/2006/main" count="771" uniqueCount="204">
  <si>
    <t>Assembly</t>
  </si>
  <si>
    <t>Education</t>
  </si>
  <si>
    <t>Year</t>
  </si>
  <si>
    <t>Heating</t>
  </si>
  <si>
    <t>Cooling</t>
  </si>
  <si>
    <t>WtrHeat</t>
  </si>
  <si>
    <t>Ventilation</t>
  </si>
  <si>
    <t>Cooking</t>
  </si>
  <si>
    <t>Refrig</t>
  </si>
  <si>
    <t>Office</t>
  </si>
  <si>
    <t>Misc</t>
  </si>
  <si>
    <t>Total</t>
  </si>
  <si>
    <t>Heat</t>
  </si>
  <si>
    <t>Cool</t>
  </si>
  <si>
    <t>Vent</t>
  </si>
  <si>
    <t>EWHeat</t>
  </si>
  <si>
    <t>I.Light</t>
  </si>
  <si>
    <t>Food Sales</t>
  </si>
  <si>
    <t>Lodging</t>
  </si>
  <si>
    <t>Other</t>
  </si>
  <si>
    <t>Base-Yr Utility Employment</t>
  </si>
  <si>
    <t>Building Type</t>
  </si>
  <si>
    <t>Census Region Base-Yr Intensities (kWh / sq ft)</t>
  </si>
  <si>
    <t>Census Region</t>
  </si>
  <si>
    <t>All Buildings</t>
  </si>
  <si>
    <t>Utility Weighted Base-Year Intensity</t>
  </si>
  <si>
    <t>Utility Weighted</t>
  </si>
  <si>
    <t>Weighted End-Use Intensity</t>
  </si>
  <si>
    <t>Base Year Floor Space (Mil SqFt)</t>
  </si>
  <si>
    <t>Weight</t>
  </si>
  <si>
    <t>Food Service</t>
  </si>
  <si>
    <t>Health Care</t>
  </si>
  <si>
    <t>Large Office</t>
  </si>
  <si>
    <t>Small Office</t>
  </si>
  <si>
    <t>Merc/Service</t>
  </si>
  <si>
    <t>Warehouse</t>
  </si>
  <si>
    <t>Sales Adjusted</t>
  </si>
  <si>
    <t>Utility Service Area Employment</t>
  </si>
  <si>
    <t>Utility Service Area Floor Space (SqFt)</t>
  </si>
  <si>
    <t>Sales Adjusted = Sq Ft Adj * Wt. Energy Intensity</t>
  </si>
  <si>
    <t>Calculated Sq Footage Adjustment (Sales / EI)</t>
  </si>
  <si>
    <t>PV</t>
  </si>
  <si>
    <t>SmlGen</t>
  </si>
  <si>
    <t>Gen</t>
  </si>
  <si>
    <t>SpHeat</t>
  </si>
  <si>
    <t>WtHeat</t>
  </si>
  <si>
    <t>AuxEqp</t>
  </si>
  <si>
    <t>AuxMtr</t>
  </si>
  <si>
    <t>Lighting</t>
  </si>
  <si>
    <t>SpCool</t>
  </si>
  <si>
    <t>StLighting</t>
  </si>
  <si>
    <t>Consumption (PJ)</t>
  </si>
  <si>
    <t>SqFt/SqM Conversion Factor</t>
  </si>
  <si>
    <t>Floor Space</t>
  </si>
  <si>
    <t>mil Sqm</t>
  </si>
  <si>
    <t>mil Sqft</t>
  </si>
  <si>
    <t>HDD</t>
  </si>
  <si>
    <t>Index</t>
  </si>
  <si>
    <t>CDD</t>
  </si>
  <si>
    <t>Intensity (kWh/sqft)</t>
  </si>
  <si>
    <t>Wholesale Trade (kWh/sqft)</t>
  </si>
  <si>
    <t>Retail Trade (kWh/sqft)</t>
  </si>
  <si>
    <t>Transportation and Warehousing (kWh/sqft)</t>
  </si>
  <si>
    <t>Information and Cultural (kWh/sqft)</t>
  </si>
  <si>
    <t>Offices (kWh/sqft)</t>
  </si>
  <si>
    <t>Educational (kWh/sqft)</t>
  </si>
  <si>
    <t>Health Care and Social Assistance (kWh/sqft)</t>
  </si>
  <si>
    <t>Arts, Entertainment and Recreation (kWh/sqft)</t>
  </si>
  <si>
    <t>Accommodation and Food Services (kWh/sqft)</t>
  </si>
  <si>
    <t>Other (kWh/sqft)</t>
  </si>
  <si>
    <t>Test (PJ)</t>
  </si>
  <si>
    <t>Wholesale Trade (PJ) - Table 35,36</t>
  </si>
  <si>
    <t>Retail Trade (PJ) - Table 37,38</t>
  </si>
  <si>
    <t>Transportation and Warehousing (PJ) - Table 39,40</t>
  </si>
  <si>
    <t>Information and Cultural (PJ) - Table 41,42</t>
  </si>
  <si>
    <t>Offices (PJ) - Table 43,44</t>
  </si>
  <si>
    <t>Educational (PJ) - Table 45,46</t>
  </si>
  <si>
    <t>Health Care and Social Assistance (PJ) - Table 47,48</t>
  </si>
  <si>
    <t>Arts, Entertainment and Recreation (PJ) - Table 49,50</t>
  </si>
  <si>
    <t>Accommodation and Food Services (PJ) - Table 51,52</t>
  </si>
  <si>
    <t>Other (PJ) - Table 53,54</t>
  </si>
  <si>
    <t>Light</t>
  </si>
  <si>
    <t>EW Heat</t>
  </si>
  <si>
    <t>NE Heating Share (EIA Data)</t>
  </si>
  <si>
    <t>NE Cool Share (EIA Data)</t>
  </si>
  <si>
    <t>NE EWHeat Share (EIA Data)</t>
  </si>
  <si>
    <t>End-Use Consumption (Trillion BTU)</t>
  </si>
  <si>
    <t>Square Footage (Mil.)</t>
  </si>
  <si>
    <t>Equipment Efficiency</t>
  </si>
  <si>
    <t>1 Assembly</t>
  </si>
  <si>
    <t>2 Education</t>
  </si>
  <si>
    <t>3 Food Sales</t>
  </si>
  <si>
    <t>4 Food Service</t>
  </si>
  <si>
    <t>5 Health Care</t>
  </si>
  <si>
    <t>6 Lodging</t>
  </si>
  <si>
    <t>7 Office -Large</t>
  </si>
  <si>
    <t>8 Office -Small</t>
  </si>
  <si>
    <t>9 Merc/Service</t>
  </si>
  <si>
    <t>10 Warehouse</t>
  </si>
  <si>
    <t>11 Other</t>
  </si>
  <si>
    <t>1 Heating</t>
  </si>
  <si>
    <t>2 Cooling</t>
  </si>
  <si>
    <t>3 Water Heating</t>
  </si>
  <si>
    <t>4 Ventilation</t>
  </si>
  <si>
    <t>5 Cooking</t>
  </si>
  <si>
    <t>6 Lighting</t>
  </si>
  <si>
    <t>7 Refrigeration</t>
  </si>
  <si>
    <t>8 Office Equip - PCs</t>
  </si>
  <si>
    <t>9 Office Equip - NonPCs</t>
  </si>
  <si>
    <t>10 Other</t>
  </si>
  <si>
    <t>Grand Total</t>
  </si>
  <si>
    <t>Intensity (kWH/SqFt)</t>
  </si>
  <si>
    <t>Square Footage; Percentage of Total</t>
  </si>
  <si>
    <t>Wght End-Use Intensity kWH/SqFt</t>
  </si>
  <si>
    <t>Base</t>
  </si>
  <si>
    <t>Office_Large</t>
  </si>
  <si>
    <t>Office_Small</t>
  </si>
  <si>
    <t>Merc_Service</t>
  </si>
  <si>
    <t>Aux Equip</t>
  </si>
  <si>
    <t>Since statscan has only Aux and Aux Motors, allocate as per NE %</t>
  </si>
  <si>
    <t>NRCan sqft</t>
  </si>
  <si>
    <t>Total kWh/sqm</t>
  </si>
  <si>
    <t>Wholesale</t>
  </si>
  <si>
    <t>Retail</t>
  </si>
  <si>
    <t>Transport</t>
  </si>
  <si>
    <t>Info Cult</t>
  </si>
  <si>
    <t>Educ</t>
  </si>
  <si>
    <t>Health</t>
  </si>
  <si>
    <t>Arts</t>
  </si>
  <si>
    <t>Accom Food</t>
  </si>
  <si>
    <t>Wholesale Trade</t>
  </si>
  <si>
    <t>Retail Trade</t>
  </si>
  <si>
    <t>Transportation and Warehousing</t>
  </si>
  <si>
    <t>Information and Cultural</t>
  </si>
  <si>
    <t>Offices</t>
  </si>
  <si>
    <t>Educational</t>
  </si>
  <si>
    <t>Health Care and Social Assistance</t>
  </si>
  <si>
    <t>Arts, Entertainment and Recreation</t>
  </si>
  <si>
    <t>Accommodation and Food Services</t>
  </si>
  <si>
    <t>Building Types</t>
  </si>
  <si>
    <t>NRCan Wght</t>
  </si>
  <si>
    <t>Employ Wght</t>
  </si>
  <si>
    <t xml:space="preserve"> Employment Wght Intensity (kWh/sqft)</t>
  </si>
  <si>
    <t>From Data\Econ\Emp By Sector.xlsx</t>
  </si>
  <si>
    <t>SqFt Per Emply</t>
  </si>
  <si>
    <t>Implied SqFt</t>
  </si>
  <si>
    <t>Wght</t>
  </si>
  <si>
    <t>Employment</t>
  </si>
  <si>
    <t>Heat From Res</t>
  </si>
  <si>
    <t>EV</t>
  </si>
  <si>
    <t>Non-Man Emp</t>
  </si>
  <si>
    <t>Table 14-10-0023-01</t>
  </si>
  <si>
    <t>Prices</t>
  </si>
  <si>
    <t xml:space="preserve">Solar DG </t>
  </si>
  <si>
    <t>US Avg</t>
  </si>
  <si>
    <t>NENG</t>
  </si>
  <si>
    <t>MATL</t>
  </si>
  <si>
    <t>ENC</t>
  </si>
  <si>
    <t>WNC</t>
  </si>
  <si>
    <t>SATL</t>
  </si>
  <si>
    <t>ESC</t>
  </si>
  <si>
    <t>WSC</t>
  </si>
  <si>
    <t>MNT</t>
  </si>
  <si>
    <t>PAC</t>
  </si>
  <si>
    <t>Units</t>
  </si>
  <si>
    <t>Inc Units</t>
  </si>
  <si>
    <t>Capacity (MW)</t>
  </si>
  <si>
    <t>Avg Size</t>
  </si>
  <si>
    <t>Trillion Btu Generation</t>
  </si>
  <si>
    <t>Trillion Btu OwnUse</t>
  </si>
  <si>
    <t>OwnUse Share</t>
  </si>
  <si>
    <t>Index to 2019</t>
  </si>
  <si>
    <t>Office 2023</t>
  </si>
  <si>
    <t>Avg Office</t>
  </si>
  <si>
    <t>Base-Yr:  2019</t>
  </si>
  <si>
    <t>2018 CBECS SqFt/Employee</t>
  </si>
  <si>
    <t>Base Year Sales 2019 (MWh)</t>
  </si>
  <si>
    <t>2019 Employment Data</t>
  </si>
  <si>
    <t>2025 Employment Data</t>
  </si>
  <si>
    <t>EWHeat2 non-HP</t>
  </si>
  <si>
    <t>EWHeat HP</t>
  </si>
  <si>
    <t>sum</t>
  </si>
  <si>
    <t>Res EWHeat</t>
  </si>
  <si>
    <t>Equipment Definitions</t>
  </si>
  <si>
    <t>Electric heating</t>
  </si>
  <si>
    <t>Air conditioning</t>
  </si>
  <si>
    <t>Electric water heating</t>
  </si>
  <si>
    <t>Electric cooking</t>
  </si>
  <si>
    <t>Refrigerator</t>
  </si>
  <si>
    <t>Lights</t>
  </si>
  <si>
    <t>Office equipment</t>
  </si>
  <si>
    <t>Miscellaneous electric appliances</t>
  </si>
  <si>
    <t>Color Scheme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</si>
  <si>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</si>
  <si>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</si>
  <si>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</si>
  <si>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</si>
  <si>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Green cells are to be pasted over for an update (EIA or NRCan data)</t>
  </si>
  <si>
    <t>Data</t>
  </si>
  <si>
    <t xml:space="preserve">NRCAN </t>
  </si>
  <si>
    <t>http://oee.nrcan.gc.ca/corporate/statistics/neud/dpa/trends_res_ns.cfm</t>
  </si>
  <si>
    <t>EIA</t>
  </si>
  <si>
    <t>From Itron</t>
  </si>
  <si>
    <t>Misc (with EV and PV)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</si>
</sst>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0.0%"/>
    <numFmt numFmtId="165" formatCode="_(* #,##0.000_);_(* \(#,##0.000\);_(* &quot;-&quot;??_);_(@_)"/>
    <numFmt numFmtId="166" formatCode="_(* #,##0.0000_);_(* \(#,##0.0000\);_(* &quot;-&quot;??_);_(@_)"/>
    <numFmt numFmtId="167" formatCode="_(* #,##0_);_(* \(#,##0\);_(* &quot;-&quot;??_);_(@_)"/>
    <numFmt numFmtId="168" formatCode="0.00000"/>
    <numFmt numFmtId="169" formatCode="#,##0.0000"/>
    <numFmt numFmtId="170" formatCode="0.0000"/>
    <numFmt numFmtId="171" formatCode="0.0"/>
    <numFmt numFmtId="172" formatCode="0.000"/>
    <numFmt numFmtId="173" formatCode="#,##0.0"/>
    <numFmt numFmtId="174" formatCode="0.00_)"/>
    <numFmt numFmtId="175" formatCode="0.0_)"/>
    <numFmt numFmtId="176" formatCode="0_)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48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3" tint="0.39997558519241921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13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93">
    <xf numFmtId="0" fontId="0" fillId="0" borderId="0" xfId="0"/>
    <xf numFmtId="0" fontId="3" fillId="0" borderId="0" xfId="0" applyFont="1"/>
    <xf numFmtId="167" fontId="0" fillId="0" borderId="0" xfId="0" applyNumberForma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165" fontId="0" fillId="0" borderId="0" xfId="1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3" fontId="0" fillId="0" borderId="0" xfId="0" applyNumberFormat="1"/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3" fillId="0" borderId="0" xfId="4" applyFont="1" applyAlignment="1">
      <alignment horizontal="left"/>
    </xf>
    <xf numFmtId="0" fontId="6" fillId="0" borderId="0" xfId="4"/>
    <xf numFmtId="0" fontId="5" fillId="0" borderId="0" xfId="4" applyFont="1" applyAlignment="1">
      <alignment horizontal="left"/>
    </xf>
    <xf numFmtId="0" fontId="7" fillId="0" borderId="0" xfId="4" applyFont="1" applyAlignment="1">
      <alignment horizontal="left"/>
    </xf>
    <xf numFmtId="0" fontId="6" fillId="0" borderId="0" xfId="4" applyAlignment="1">
      <alignment horizontal="left"/>
    </xf>
    <xf numFmtId="167" fontId="8" fillId="0" borderId="1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0" fontId="15" fillId="0" borderId="0" xfId="4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14" fillId="0" borderId="1" xfId="4" applyFont="1" applyBorder="1" applyAlignment="1">
      <alignment horizontal="center"/>
    </xf>
    <xf numFmtId="2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2" fontId="0" fillId="0" borderId="0" xfId="0" applyNumberFormat="1"/>
    <xf numFmtId="43" fontId="0" fillId="0" borderId="0" xfId="0" applyNumberFormat="1" applyAlignment="1">
      <alignment horizontal="right"/>
    </xf>
    <xf numFmtId="167" fontId="9" fillId="0" borderId="0" xfId="0" applyNumberFormat="1" applyFont="1" applyAlignment="1">
      <alignment horizontal="right"/>
    </xf>
    <xf numFmtId="4" fontId="0" fillId="0" borderId="0" xfId="0" applyNumberFormat="1"/>
    <xf numFmtId="0" fontId="0" fillId="3" borderId="0" xfId="0" applyFill="1"/>
    <xf numFmtId="0" fontId="6" fillId="0" borderId="0" xfId="0" applyFont="1" applyAlignment="1">
      <alignment horizontal="center"/>
    </xf>
    <xf numFmtId="167" fontId="0" fillId="0" borderId="0" xfId="1" applyNumberFormat="1" applyFont="1"/>
    <xf numFmtId="164" fontId="0" fillId="0" borderId="0" xfId="6" applyNumberFormat="1" applyFont="1"/>
    <xf numFmtId="171" fontId="0" fillId="0" borderId="0" xfId="0" applyNumberFormat="1"/>
    <xf numFmtId="173" fontId="13" fillId="0" borderId="0" xfId="5" applyNumberFormat="1" applyAlignment="1">
      <alignment horizontal="right"/>
    </xf>
    <xf numFmtId="4" fontId="6" fillId="0" borderId="0" xfId="3" applyNumberFormat="1" applyFont="1" applyAlignment="1">
      <alignment horizontal="center"/>
    </xf>
    <xf numFmtId="4" fontId="15" fillId="0" borderId="0" xfId="3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0" fontId="6" fillId="0" borderId="0" xfId="4" applyAlignment="1">
      <alignment horizontal="right"/>
    </xf>
    <xf numFmtId="0" fontId="3" fillId="0" borderId="0" xfId="4" applyFont="1" applyAlignment="1">
      <alignment horizontal="right"/>
    </xf>
    <xf numFmtId="0" fontId="5" fillId="0" borderId="0" xfId="4" applyFont="1" applyAlignment="1">
      <alignment horizontal="right"/>
    </xf>
    <xf numFmtId="169" fontId="6" fillId="0" borderId="0" xfId="4" applyNumberFormat="1" applyAlignment="1">
      <alignment horizontal="right"/>
    </xf>
    <xf numFmtId="170" fontId="0" fillId="0" borderId="0" xfId="0" applyNumberFormat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3" fontId="8" fillId="0" borderId="9" xfId="0" applyNumberFormat="1" applyFont="1" applyBorder="1" applyAlignment="1">
      <alignment horizontal="right"/>
    </xf>
    <xf numFmtId="3" fontId="18" fillId="0" borderId="0" xfId="0" applyNumberFormat="1" applyFont="1" applyAlignment="1">
      <alignment horizontal="right"/>
    </xf>
    <xf numFmtId="0" fontId="7" fillId="0" borderId="0" xfId="4" applyFont="1" applyAlignment="1">
      <alignment horizontal="right"/>
    </xf>
    <xf numFmtId="4" fontId="15" fillId="0" borderId="0" xfId="4" applyNumberFormat="1" applyFont="1" applyAlignment="1">
      <alignment horizontal="right"/>
    </xf>
    <xf numFmtId="0" fontId="6" fillId="0" borderId="0" xfId="0" applyFont="1" applyAlignment="1">
      <alignment horizontal="left"/>
    </xf>
    <xf numFmtId="2" fontId="9" fillId="0" borderId="0" xfId="0" applyNumberFormat="1" applyFont="1"/>
    <xf numFmtId="172" fontId="9" fillId="0" borderId="0" xfId="0" applyNumberFormat="1" applyFont="1"/>
    <xf numFmtId="2" fontId="15" fillId="0" borderId="0" xfId="0" applyNumberFormat="1" applyFont="1" applyAlignment="1">
      <alignment horizontal="center"/>
    </xf>
    <xf numFmtId="172" fontId="12" fillId="0" borderId="0" xfId="0" applyNumberFormat="1" applyFont="1"/>
    <xf numFmtId="172" fontId="0" fillId="0" borderId="0" xfId="0" applyNumberFormat="1"/>
    <xf numFmtId="164" fontId="0" fillId="0" borderId="0" xfId="0" applyNumberFormat="1"/>
    <xf numFmtId="9" fontId="0" fillId="0" borderId="0" xfId="6" applyFont="1"/>
    <xf numFmtId="169" fontId="16" fillId="0" borderId="0" xfId="4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4" fontId="6" fillId="0" borderId="0" xfId="6" applyNumberFormat="1" applyFont="1"/>
    <xf numFmtId="164" fontId="15" fillId="0" borderId="0" xfId="6" applyNumberFormat="1" applyFont="1" applyAlignment="1">
      <alignment horizontal="center"/>
    </xf>
    <xf numFmtId="167" fontId="6" fillId="0" borderId="0" xfId="1" applyNumberFormat="1" applyFont="1"/>
    <xf numFmtId="171" fontId="6" fillId="0" borderId="0" xfId="6" applyNumberFormat="1" applyFont="1"/>
    <xf numFmtId="164" fontId="0" fillId="0" borderId="0" xfId="6" applyNumberFormat="1" applyFont="1" applyAlignment="1">
      <alignment horizontal="right"/>
    </xf>
    <xf numFmtId="0" fontId="2" fillId="0" borderId="0" xfId="12" applyAlignment="1">
      <alignment horizontal="right"/>
    </xf>
    <xf numFmtId="171" fontId="0" fillId="0" borderId="0" xfId="6" applyNumberFormat="1" applyFont="1"/>
    <xf numFmtId="9" fontId="0" fillId="0" borderId="0" xfId="6" applyFont="1" applyAlignment="1">
      <alignment horizontal="center"/>
    </xf>
    <xf numFmtId="0" fontId="18" fillId="0" borderId="0" xfId="0" applyFont="1" applyAlignment="1">
      <alignment horizontal="right"/>
    </xf>
    <xf numFmtId="172" fontId="0" fillId="0" borderId="0" xfId="0" applyNumberFormat="1" applyAlignment="1">
      <alignment horizontal="center"/>
    </xf>
    <xf numFmtId="0" fontId="15" fillId="0" borderId="0" xfId="0" applyFont="1" applyAlignment="1">
      <alignment horizontal="left"/>
    </xf>
    <xf numFmtId="171" fontId="0" fillId="0" borderId="0" xfId="0" applyNumberFormat="1" applyAlignment="1">
      <alignment horizontal="right"/>
    </xf>
    <xf numFmtId="0" fontId="0" fillId="0" borderId="3" xfId="0" applyBorder="1"/>
    <xf numFmtId="0" fontId="0" fillId="0" borderId="5" xfId="0" applyBorder="1"/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2" borderId="10" xfId="0" applyNumberFormat="1" applyFill="1" applyBorder="1" applyAlignment="1">
      <alignment horizontal="center"/>
    </xf>
    <xf numFmtId="4" fontId="0" fillId="2" borderId="10" xfId="0" applyNumberFormat="1" applyFill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0" fillId="0" borderId="10" xfId="0" applyBorder="1"/>
    <xf numFmtId="2" fontId="0" fillId="0" borderId="10" xfId="0" applyNumberFormat="1" applyBorder="1" applyAlignment="1">
      <alignment horizontal="center"/>
    </xf>
    <xf numFmtId="4" fontId="0" fillId="0" borderId="10" xfId="0" applyNumberFormat="1" applyBorder="1"/>
    <xf numFmtId="2" fontId="0" fillId="0" borderId="10" xfId="0" applyNumberFormat="1" applyBorder="1"/>
    <xf numFmtId="0" fontId="2" fillId="0" borderId="0" xfId="4" applyFont="1"/>
    <xf numFmtId="0" fontId="2" fillId="0" borderId="0" xfId="0" applyFont="1"/>
    <xf numFmtId="167" fontId="15" fillId="0" borderId="0" xfId="0" applyNumberFormat="1" applyFont="1"/>
    <xf numFmtId="0" fontId="11" fillId="0" borderId="0" xfId="0" applyFont="1"/>
    <xf numFmtId="4" fontId="9" fillId="0" borderId="0" xfId="0" applyNumberFormat="1" applyFont="1"/>
    <xf numFmtId="9" fontId="15" fillId="0" borderId="0" xfId="6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9" fillId="0" borderId="0" xfId="11" applyNumberFormat="1" applyFont="1"/>
    <xf numFmtId="174" fontId="9" fillId="0" borderId="0" xfId="0" applyNumberFormat="1" applyFont="1"/>
    <xf numFmtId="9" fontId="0" fillId="0" borderId="0" xfId="6" applyFont="1" applyAlignment="1">
      <alignment horizontal="right"/>
    </xf>
    <xf numFmtId="3" fontId="3" fillId="0" borderId="0" xfId="0" applyNumberFormat="1" applyFont="1"/>
    <xf numFmtId="2" fontId="19" fillId="0" borderId="0" xfId="0" applyNumberFormat="1" applyFont="1"/>
    <xf numFmtId="0" fontId="3" fillId="3" borderId="0" xfId="0" applyFont="1" applyFill="1"/>
    <xf numFmtId="0" fontId="20" fillId="0" borderId="0" xfId="0" applyFont="1" applyAlignment="1">
      <alignment horizontal="left"/>
    </xf>
    <xf numFmtId="2" fontId="0" fillId="0" borderId="0" xfId="1" applyNumberFormat="1" applyFont="1" applyFill="1"/>
    <xf numFmtId="38" fontId="0" fillId="0" borderId="0" xfId="0" applyNumberFormat="1" applyAlignment="1">
      <alignment horizontal="right"/>
    </xf>
    <xf numFmtId="167" fontId="0" fillId="0" borderId="0" xfId="1" applyNumberFormat="1" applyFont="1" applyFill="1" applyAlignment="1">
      <alignment horizontal="right"/>
    </xf>
    <xf numFmtId="9" fontId="0" fillId="0" borderId="0" xfId="0" applyNumberFormat="1"/>
    <xf numFmtId="9" fontId="15" fillId="0" borderId="0" xfId="0" applyNumberFormat="1" applyFont="1" applyAlignment="1">
      <alignment horizontal="center"/>
    </xf>
    <xf numFmtId="172" fontId="15" fillId="0" borderId="0" xfId="0" applyNumberFormat="1" applyFont="1" applyAlignment="1">
      <alignment horizontal="center"/>
    </xf>
    <xf numFmtId="0" fontId="18" fillId="0" borderId="0" xfId="0" applyFont="1" applyAlignment="1">
      <alignment vertical="center" wrapText="1"/>
    </xf>
    <xf numFmtId="169" fontId="0" fillId="0" borderId="0" xfId="0" applyNumberFormat="1"/>
    <xf numFmtId="4" fontId="19" fillId="0" borderId="0" xfId="4" applyNumberFormat="1" applyFont="1" applyAlignment="1">
      <alignment horizontal="right"/>
    </xf>
    <xf numFmtId="3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21" fillId="3" borderId="0" xfId="0" applyFont="1" applyFill="1" applyAlignment="1">
      <alignment horizontal="center"/>
    </xf>
    <xf numFmtId="164" fontId="0" fillId="3" borderId="0" xfId="0" applyNumberFormat="1" applyFill="1"/>
    <xf numFmtId="175" fontId="6" fillId="3" borderId="0" xfId="4" applyNumberFormat="1" applyFill="1" applyAlignment="1">
      <alignment horizontal="right"/>
    </xf>
    <xf numFmtId="176" fontId="6" fillId="3" borderId="0" xfId="4" applyNumberFormat="1" applyFill="1" applyAlignment="1">
      <alignment horizontal="right"/>
    </xf>
    <xf numFmtId="0" fontId="22" fillId="0" borderId="0" xfId="12" applyFont="1"/>
    <xf numFmtId="0" fontId="2" fillId="0" borderId="0" xfId="12"/>
    <xf numFmtId="0" fontId="3" fillId="0" borderId="0" xfId="12" applyFont="1"/>
    <xf numFmtId="0" fontId="23" fillId="0" borderId="0" xfId="12" applyFont="1"/>
    <xf numFmtId="0" fontId="9" fillId="0" borderId="0" xfId="12" applyFont="1"/>
    <xf numFmtId="0" fontId="24" fillId="0" borderId="0" xfId="12" applyFont="1"/>
    <xf numFmtId="0" fontId="2" fillId="4" borderId="0" xfId="12" applyFill="1"/>
    <xf numFmtId="0" fontId="2" fillId="2" borderId="0" xfId="12" applyFill="1"/>
    <xf numFmtId="4" fontId="2" fillId="0" borderId="0" xfId="12" applyNumberFormat="1"/>
    <xf numFmtId="0" fontId="6" fillId="0" borderId="0" xfId="0" applyFont="1" applyAlignment="1">
      <alignment horizontal="right"/>
    </xf>
    <xf numFmtId="2" fontId="25" fillId="0" borderId="0" xfId="0" applyNumberFormat="1" applyFont="1"/>
    <xf numFmtId="170" fontId="15" fillId="0" borderId="0" xfId="0" applyNumberFormat="1" applyFont="1" applyAlignment="1">
      <alignment horizontal="right"/>
    </xf>
    <xf numFmtId="170" fontId="15" fillId="0" borderId="0" xfId="0" applyNumberFormat="1" applyFont="1"/>
    <xf numFmtId="170" fontId="15" fillId="0" borderId="0" xfId="1" applyNumberFormat="1" applyFont="1"/>
    <xf numFmtId="2" fontId="15" fillId="0" borderId="0" xfId="0" applyNumberFormat="1" applyFont="1" applyAlignment="1">
      <alignment horizontal="right"/>
    </xf>
    <xf numFmtId="2" fontId="15" fillId="0" borderId="0" xfId="1" applyNumberFormat="1" applyFont="1" applyFill="1"/>
    <xf numFmtId="2" fontId="15" fillId="0" borderId="0" xfId="1" applyNumberFormat="1" applyFont="1" applyAlignment="1">
      <alignment horizontal="right"/>
    </xf>
    <xf numFmtId="165" fontId="25" fillId="0" borderId="0" xfId="1" applyNumberFormat="1" applyFont="1" applyAlignment="1">
      <alignment horizontal="right"/>
    </xf>
    <xf numFmtId="167" fontId="25" fillId="0" borderId="0" xfId="0" applyNumberFormat="1" applyFont="1"/>
    <xf numFmtId="167" fontId="25" fillId="0" borderId="0" xfId="0" applyNumberFormat="1" applyFont="1" applyAlignment="1">
      <alignment horizontal="right"/>
    </xf>
    <xf numFmtId="166" fontId="25" fillId="0" borderId="0" xfId="0" applyNumberFormat="1" applyFont="1"/>
    <xf numFmtId="0" fontId="25" fillId="0" borderId="0" xfId="0" applyFont="1"/>
    <xf numFmtId="172" fontId="25" fillId="0" borderId="0" xfId="0" applyNumberFormat="1" applyFont="1" applyAlignment="1">
      <alignment horizontal="center"/>
    </xf>
    <xf numFmtId="172" fontId="25" fillId="0" borderId="2" xfId="0" applyNumberFormat="1" applyFont="1" applyBorder="1" applyAlignment="1">
      <alignment horizontal="center"/>
    </xf>
    <xf numFmtId="172" fontId="25" fillId="0" borderId="4" xfId="0" applyNumberFormat="1" applyFont="1" applyBorder="1" applyAlignment="1">
      <alignment horizontal="center"/>
    </xf>
    <xf numFmtId="172" fontId="25" fillId="0" borderId="10" xfId="0" applyNumberFormat="1" applyFont="1" applyBorder="1" applyAlignment="1">
      <alignment horizontal="center"/>
    </xf>
    <xf numFmtId="172" fontId="25" fillId="0" borderId="6" xfId="0" applyNumberFormat="1" applyFont="1" applyBorder="1" applyAlignment="1">
      <alignment horizontal="center"/>
    </xf>
    <xf numFmtId="9" fontId="25" fillId="0" borderId="0" xfId="6" applyFont="1" applyAlignment="1"/>
    <xf numFmtId="9" fontId="25" fillId="0" borderId="0" xfId="6" applyFont="1"/>
    <xf numFmtId="4" fontId="2" fillId="0" borderId="0" xfId="0" applyNumberFormat="1" applyFont="1" applyAlignment="1">
      <alignment horizontal="left"/>
    </xf>
    <xf numFmtId="170" fontId="25" fillId="0" borderId="0" xfId="0" applyNumberFormat="1" applyFont="1" applyAlignment="1">
      <alignment horizontal="center"/>
    </xf>
    <xf numFmtId="2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164" fontId="25" fillId="0" borderId="0" xfId="6" applyNumberFormat="1" applyFont="1" applyAlignment="1">
      <alignment horizontal="center"/>
    </xf>
    <xf numFmtId="164" fontId="25" fillId="0" borderId="0" xfId="6" applyNumberFormat="1" applyFont="1" applyFill="1" applyAlignment="1">
      <alignment horizontal="center"/>
    </xf>
    <xf numFmtId="3" fontId="25" fillId="0" borderId="0" xfId="0" applyNumberFormat="1" applyFont="1"/>
    <xf numFmtId="167" fontId="25" fillId="0" borderId="0" xfId="1" applyNumberFormat="1" applyFont="1"/>
    <xf numFmtId="4" fontId="6" fillId="0" borderId="0" xfId="1" applyNumberFormat="1" applyFont="1" applyFill="1" applyAlignment="1">
      <alignment horizontal="center"/>
    </xf>
    <xf numFmtId="4" fontId="6" fillId="0" borderId="0" xfId="3" applyNumberFormat="1" applyFont="1" applyFill="1" applyAlignment="1">
      <alignment horizontal="center"/>
    </xf>
    <xf numFmtId="4" fontId="19" fillId="0" borderId="0" xfId="3" applyNumberFormat="1" applyFont="1" applyFill="1" applyAlignment="1">
      <alignment horizontal="center"/>
    </xf>
    <xf numFmtId="4" fontId="15" fillId="0" borderId="0" xfId="3" applyNumberFormat="1" applyFont="1" applyFill="1" applyAlignment="1">
      <alignment horizontal="center"/>
    </xf>
    <xf numFmtId="4" fontId="25" fillId="0" borderId="0" xfId="3" applyNumberFormat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4" fontId="17" fillId="0" borderId="0" xfId="0" applyNumberFormat="1" applyFont="1" applyAlignment="1">
      <alignment horizontal="center"/>
    </xf>
    <xf numFmtId="164" fontId="0" fillId="0" borderId="0" xfId="6" applyNumberFormat="1" applyFont="1" applyFill="1" applyAlignment="1">
      <alignment horizontal="center"/>
    </xf>
    <xf numFmtId="164" fontId="0" fillId="0" borderId="0" xfId="6" applyNumberFormat="1" applyFont="1" applyFill="1"/>
    <xf numFmtId="173" fontId="0" fillId="0" borderId="0" xfId="0" applyNumberFormat="1"/>
    <xf numFmtId="164" fontId="15" fillId="0" borderId="0" xfId="0" applyNumberFormat="1" applyFont="1" applyAlignment="1">
      <alignment horizontal="center"/>
    </xf>
    <xf numFmtId="175" fontId="6" fillId="0" borderId="0" xfId="4" applyNumberFormat="1" applyAlignment="1">
      <alignment horizontal="right"/>
    </xf>
    <xf numFmtId="176" fontId="6" fillId="0" borderId="0" xfId="4" applyNumberFormat="1" applyAlignment="1">
      <alignment horizontal="right"/>
    </xf>
    <xf numFmtId="169" fontId="25" fillId="0" borderId="0" xfId="4" applyNumberFormat="1" applyFont="1" applyAlignment="1">
      <alignment horizontal="right"/>
    </xf>
    <xf numFmtId="169" fontId="26" fillId="0" borderId="0" xfId="4" applyNumberFormat="1" applyFont="1" applyAlignment="1">
      <alignment horizontal="right"/>
    </xf>
    <xf numFmtId="169" fontId="25" fillId="0" borderId="0" xfId="2" applyNumberFormat="1" applyFont="1" applyFill="1" applyAlignment="1">
      <alignment horizontal="right"/>
    </xf>
    <xf numFmtId="173" fontId="6" fillId="0" borderId="0" xfId="4" applyNumberFormat="1" applyAlignment="1">
      <alignment horizontal="right"/>
    </xf>
    <xf numFmtId="173" fontId="6" fillId="3" borderId="0" xfId="4" applyNumberFormat="1" applyFill="1" applyAlignment="1">
      <alignment horizontal="right"/>
    </xf>
    <xf numFmtId="3" fontId="25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/>
    </xf>
    <xf numFmtId="168" fontId="25" fillId="0" borderId="0" xfId="0" applyNumberFormat="1" applyFont="1" applyAlignment="1">
      <alignment horizontal="right"/>
    </xf>
    <xf numFmtId="167" fontId="25" fillId="0" borderId="0" xfId="1" applyNumberFormat="1" applyFont="1" applyAlignment="1">
      <alignment horizontal="right"/>
    </xf>
    <xf numFmtId="3" fontId="25" fillId="0" borderId="0" xfId="2" applyNumberFormat="1" applyFont="1" applyAlignment="1">
      <alignment horizontal="right"/>
    </xf>
    <xf numFmtId="171" fontId="6" fillId="0" borderId="0" xfId="4" applyNumberForma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  <cellStyle name="Normal 2 2" xfId="12" xr:uid="{00000000-0005-0000-0000-000006000000}"/>
    <cellStyle name="Normal 3" xfId="5" xr:uid="{00000000-0005-0000-0000-000007000000}"/>
    <cellStyle name="Normal 3 2" xfId="14" xr:uid="{7FC02C59-B749-4048-B955-AA27D9BE61D0}"/>
    <cellStyle name="Normal 4" xfId="10" xr:uid="{00000000-0005-0000-0000-000008000000}"/>
    <cellStyle name="Percent" xfId="6" builtinId="5"/>
    <cellStyle name="Percent 2" xfId="7" xr:uid="{00000000-0005-0000-0000-00000A000000}"/>
    <cellStyle name="Percent 2 2" xfId="13" xr:uid="{00000000-0005-0000-0000-00000B000000}"/>
    <cellStyle name="Percent 3" xfId="8" xr:uid="{00000000-0005-0000-0000-00000C000000}"/>
    <cellStyle name="Percent 4" xfId="9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35492931804577"/>
          <c:y val="4.1935862833009895E-2"/>
          <c:w val="0.82109643849507652"/>
          <c:h val="0.73879443539812484"/>
        </c:manualLayout>
      </c:layout>
      <c:lineChart>
        <c:grouping val="standard"/>
        <c:varyColors val="0"/>
        <c:ser>
          <c:idx val="1"/>
          <c:order val="0"/>
          <c:tx>
            <c:strRef>
              <c:f>Intensity!$B$1</c:f>
              <c:strCache>
                <c:ptCount val="1"/>
                <c:pt idx="0">
                  <c:v>Heat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Intensity!$B$23:$B$43</c:f>
              <c:numCache>
                <c:formatCode>#,##0.0000</c:formatCode>
                <c:ptCount val="21"/>
                <c:pt idx="0">
                  <c:v>33.893078944127737</c:v>
                </c:pt>
                <c:pt idx="1">
                  <c:v>34.199193466830543</c:v>
                </c:pt>
                <c:pt idx="2">
                  <c:v>35.400656092804518</c:v>
                </c:pt>
                <c:pt idx="3">
                  <c:v>36.582070707498517</c:v>
                </c:pt>
                <c:pt idx="4">
                  <c:v>37.124900817692151</c:v>
                </c:pt>
                <c:pt idx="5">
                  <c:v>37.683085690377538</c:v>
                </c:pt>
                <c:pt idx="6">
                  <c:v>38.847385461013083</c:v>
                </c:pt>
                <c:pt idx="7">
                  <c:v>39.470223328585448</c:v>
                </c:pt>
                <c:pt idx="8">
                  <c:v>40.175589636922723</c:v>
                </c:pt>
                <c:pt idx="9">
                  <c:v>41.007677401528348</c:v>
                </c:pt>
                <c:pt idx="10">
                  <c:v>41.706547936703736</c:v>
                </c:pt>
                <c:pt idx="11">
                  <c:v>42.353407543628833</c:v>
                </c:pt>
                <c:pt idx="12">
                  <c:v>42.970716104274139</c:v>
                </c:pt>
                <c:pt idx="13">
                  <c:v>43.533787020840208</c:v>
                </c:pt>
                <c:pt idx="14">
                  <c:v>44.160159854990702</c:v>
                </c:pt>
                <c:pt idx="15">
                  <c:v>44.773061675799113</c:v>
                </c:pt>
                <c:pt idx="16">
                  <c:v>45.351020645098949</c:v>
                </c:pt>
                <c:pt idx="17">
                  <c:v>45.889461514328161</c:v>
                </c:pt>
                <c:pt idx="18">
                  <c:v>46.402537485897824</c:v>
                </c:pt>
                <c:pt idx="19">
                  <c:v>46.874471420357729</c:v>
                </c:pt>
                <c:pt idx="20">
                  <c:v>47.241644939763759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5-4736-ABC2-07245822E915}"/>
            </c:ext>
          </c:extLst>
        </c:ser>
        <c:ser>
          <c:idx val="2"/>
          <c:order val="1"/>
          <c:tx>
            <c:strRef>
              <c:f>Intensity!$C$1</c:f>
              <c:strCache>
                <c:ptCount val="1"/>
                <c:pt idx="0">
                  <c:v>Cool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Intensity!$C$23:$C$43</c:f>
              <c:numCache>
                <c:formatCode>#,##0.0000</c:formatCode>
                <c:ptCount val="21"/>
                <c:pt idx="0">
                  <c:v>28.240165531928934</c:v>
                </c:pt>
                <c:pt idx="1">
                  <c:v>28.258456968701399</c:v>
                </c:pt>
                <c:pt idx="2">
                  <c:v>28.233158941132078</c:v>
                </c:pt>
                <c:pt idx="3">
                  <c:v>28.233399325609771</c:v>
                </c:pt>
                <c:pt idx="4">
                  <c:v>28.481038037271876</c:v>
                </c:pt>
                <c:pt idx="5">
                  <c:v>28.539513639889261</c:v>
                </c:pt>
                <c:pt idx="6">
                  <c:v>28.43568530652011</c:v>
                </c:pt>
                <c:pt idx="7">
                  <c:v>28.344203277071387</c:v>
                </c:pt>
                <c:pt idx="8">
                  <c:v>28.226000090831203</c:v>
                </c:pt>
                <c:pt idx="9">
                  <c:v>28.084649007052249</c:v>
                </c:pt>
                <c:pt idx="10">
                  <c:v>27.997497202112353</c:v>
                </c:pt>
                <c:pt idx="11">
                  <c:v>27.922010258043727</c:v>
                </c:pt>
                <c:pt idx="12">
                  <c:v>27.85823268811188</c:v>
                </c:pt>
                <c:pt idx="13">
                  <c:v>27.806992747483079</c:v>
                </c:pt>
                <c:pt idx="14">
                  <c:v>27.738339708704554</c:v>
                </c:pt>
                <c:pt idx="15">
                  <c:v>27.683735358053077</c:v>
                </c:pt>
                <c:pt idx="16">
                  <c:v>27.640450745597239</c:v>
                </c:pt>
                <c:pt idx="17">
                  <c:v>27.598603499213695</c:v>
                </c:pt>
                <c:pt idx="18">
                  <c:v>27.569946180989877</c:v>
                </c:pt>
                <c:pt idx="19">
                  <c:v>27.555649118026096</c:v>
                </c:pt>
                <c:pt idx="20">
                  <c:v>27.552163487944558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5-4736-ABC2-07245822E915}"/>
            </c:ext>
          </c:extLst>
        </c:ser>
        <c:ser>
          <c:idx val="3"/>
          <c:order val="2"/>
          <c:tx>
            <c:strRef>
              <c:f>Intensity!$D$1</c:f>
              <c:strCache>
                <c:ptCount val="1"/>
                <c:pt idx="0">
                  <c:v>Vent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Intensity!$D$23:$D$43</c:f>
              <c:numCache>
                <c:formatCode>#,##0.0000</c:formatCode>
                <c:ptCount val="21"/>
                <c:pt idx="0">
                  <c:v>19.668719772529958</c:v>
                </c:pt>
                <c:pt idx="1">
                  <c:v>19.324265109188751</c:v>
                </c:pt>
                <c:pt idx="2">
                  <c:v>19.009189684944282</c:v>
                </c:pt>
                <c:pt idx="3">
                  <c:v>18.713681077819242</c:v>
                </c:pt>
                <c:pt idx="4">
                  <c:v>18.638865812867795</c:v>
                </c:pt>
                <c:pt idx="5">
                  <c:v>18.554624382396316</c:v>
                </c:pt>
                <c:pt idx="6">
                  <c:v>18.475803500773733</c:v>
                </c:pt>
                <c:pt idx="7">
                  <c:v>18.399661466648585</c:v>
                </c:pt>
                <c:pt idx="8">
                  <c:v>18.325758296824947</c:v>
                </c:pt>
                <c:pt idx="9">
                  <c:v>18.248203164535894</c:v>
                </c:pt>
                <c:pt idx="10">
                  <c:v>18.176372781005885</c:v>
                </c:pt>
                <c:pt idx="11">
                  <c:v>18.106205898849893</c:v>
                </c:pt>
                <c:pt idx="12">
                  <c:v>18.038430998440582</c:v>
                </c:pt>
                <c:pt idx="13">
                  <c:v>17.973772514096009</c:v>
                </c:pt>
                <c:pt idx="14">
                  <c:v>17.850062392041835</c:v>
                </c:pt>
                <c:pt idx="15">
                  <c:v>17.733627281779075</c:v>
                </c:pt>
                <c:pt idx="16">
                  <c:v>17.624154954760641</c:v>
                </c:pt>
                <c:pt idx="17">
                  <c:v>17.521077647194552</c:v>
                </c:pt>
                <c:pt idx="18">
                  <c:v>17.424049707088226</c:v>
                </c:pt>
                <c:pt idx="19">
                  <c:v>17.332836416188979</c:v>
                </c:pt>
                <c:pt idx="20">
                  <c:v>17.24727363834911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5-4736-ABC2-07245822E915}"/>
            </c:ext>
          </c:extLst>
        </c:ser>
        <c:ser>
          <c:idx val="4"/>
          <c:order val="3"/>
          <c:tx>
            <c:strRef>
              <c:f>Intensity!$E$1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Intensity!$E$23:$E$43</c:f>
              <c:numCache>
                <c:formatCode>#,##0.0000</c:formatCode>
                <c:ptCount val="21"/>
                <c:pt idx="0">
                  <c:v>0.70674504148805817</c:v>
                </c:pt>
                <c:pt idx="1">
                  <c:v>0.70580149348663024</c:v>
                </c:pt>
                <c:pt idx="2">
                  <c:v>0.71265220105037608</c:v>
                </c:pt>
                <c:pt idx="3">
                  <c:v>0.7193098869570631</c:v>
                </c:pt>
                <c:pt idx="4">
                  <c:v>0.73266935797628441</c:v>
                </c:pt>
                <c:pt idx="5">
                  <c:v>0.74909411487686639</c:v>
                </c:pt>
                <c:pt idx="6">
                  <c:v>0.76570978379365395</c:v>
                </c:pt>
                <c:pt idx="7">
                  <c:v>0.78034009162109508</c:v>
                </c:pt>
                <c:pt idx="8">
                  <c:v>0.79693183784623778</c:v>
                </c:pt>
                <c:pt idx="9">
                  <c:v>0.81298120115125183</c:v>
                </c:pt>
                <c:pt idx="10">
                  <c:v>0.82916179591565953</c:v>
                </c:pt>
                <c:pt idx="11">
                  <c:v>0.84629849100483712</c:v>
                </c:pt>
                <c:pt idx="12">
                  <c:v>0.86191221075953239</c:v>
                </c:pt>
                <c:pt idx="13">
                  <c:v>0.88330214703954324</c:v>
                </c:pt>
                <c:pt idx="14">
                  <c:v>0.89604234759362644</c:v>
                </c:pt>
                <c:pt idx="15">
                  <c:v>0.90723577069644568</c:v>
                </c:pt>
                <c:pt idx="16">
                  <c:v>0.91709691233094315</c:v>
                </c:pt>
                <c:pt idx="17">
                  <c:v>0.92528307203076776</c:v>
                </c:pt>
                <c:pt idx="18">
                  <c:v>0.93268261870945535</c:v>
                </c:pt>
                <c:pt idx="19">
                  <c:v>0.93904755639503146</c:v>
                </c:pt>
                <c:pt idx="20">
                  <c:v>0.94383900905667251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5-4736-ABC2-07245822E915}"/>
            </c:ext>
          </c:extLst>
        </c:ser>
        <c:ser>
          <c:idx val="5"/>
          <c:order val="4"/>
          <c:tx>
            <c:strRef>
              <c:f>Intensity!$F$1</c:f>
              <c:strCache>
                <c:ptCount val="1"/>
                <c:pt idx="0">
                  <c:v>Cooking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Intensity!$F$23:$F$43</c:f>
              <c:numCache>
                <c:formatCode>#,##0.0000</c:formatCode>
                <c:ptCount val="21"/>
                <c:pt idx="0">
                  <c:v>1.994207608625584</c:v>
                </c:pt>
                <c:pt idx="1">
                  <c:v>2.1164555909344647</c:v>
                </c:pt>
                <c:pt idx="2">
                  <c:v>2.2465214425598083</c:v>
                </c:pt>
                <c:pt idx="3">
                  <c:v>2.2437595084741968</c:v>
                </c:pt>
                <c:pt idx="4">
                  <c:v>2.2246906256285639</c:v>
                </c:pt>
                <c:pt idx="5">
                  <c:v>2.2040100280952917</c:v>
                </c:pt>
                <c:pt idx="6">
                  <c:v>2.1624718996458911</c:v>
                </c:pt>
                <c:pt idx="7">
                  <c:v>2.1338622992481753</c:v>
                </c:pt>
                <c:pt idx="8">
                  <c:v>2.1057942767803306</c:v>
                </c:pt>
                <c:pt idx="9">
                  <c:v>2.0781095258288325</c:v>
                </c:pt>
                <c:pt idx="10">
                  <c:v>2.0510041050415846</c:v>
                </c:pt>
                <c:pt idx="11">
                  <c:v>2.024372369284253</c:v>
                </c:pt>
                <c:pt idx="12">
                  <c:v>1.9982032957733507</c:v>
                </c:pt>
                <c:pt idx="13">
                  <c:v>1.9724820397505485</c:v>
                </c:pt>
                <c:pt idx="14">
                  <c:v>1.9412325649495101</c:v>
                </c:pt>
                <c:pt idx="15">
                  <c:v>1.9106781103312309</c:v>
                </c:pt>
                <c:pt idx="16">
                  <c:v>1.8761694187843698</c:v>
                </c:pt>
                <c:pt idx="17">
                  <c:v>1.8382646821075115</c:v>
                </c:pt>
                <c:pt idx="18">
                  <c:v>1.7976644147186644</c:v>
                </c:pt>
                <c:pt idx="19">
                  <c:v>1.7627319393915326</c:v>
                </c:pt>
                <c:pt idx="20">
                  <c:v>1.7339832452230304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5-4736-ABC2-07245822E915}"/>
            </c:ext>
          </c:extLst>
        </c:ser>
        <c:ser>
          <c:idx val="6"/>
          <c:order val="5"/>
          <c:tx>
            <c:strRef>
              <c:f>Intensity!$G$1</c:f>
              <c:strCache>
                <c:ptCount val="1"/>
                <c:pt idx="0">
                  <c:v>Refrig</c:v>
                </c:pt>
              </c:strCache>
            </c:strRef>
          </c:tx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Intensity!$G$23:$G$43</c:f>
              <c:numCache>
                <c:formatCode>#,##0.0000</c:formatCode>
                <c:ptCount val="21"/>
                <c:pt idx="0">
                  <c:v>10.908031679693275</c:v>
                </c:pt>
                <c:pt idx="1">
                  <c:v>10.646640438570179</c:v>
                </c:pt>
                <c:pt idx="2">
                  <c:v>10.416182479222954</c:v>
                </c:pt>
                <c:pt idx="3">
                  <c:v>10.34963987974829</c:v>
                </c:pt>
                <c:pt idx="4">
                  <c:v>10.311722229289668</c:v>
                </c:pt>
                <c:pt idx="5">
                  <c:v>10.278948998560455</c:v>
                </c:pt>
                <c:pt idx="6">
                  <c:v>10.088068329275627</c:v>
                </c:pt>
                <c:pt idx="7">
                  <c:v>9.9114988587484252</c:v>
                </c:pt>
                <c:pt idx="8">
                  <c:v>9.6856791519158243</c:v>
                </c:pt>
                <c:pt idx="9">
                  <c:v>9.5352725049552962</c:v>
                </c:pt>
                <c:pt idx="10">
                  <c:v>9.4778113200384215</c:v>
                </c:pt>
                <c:pt idx="11">
                  <c:v>9.4821196069870233</c:v>
                </c:pt>
                <c:pt idx="12">
                  <c:v>9.4601654332385507</c:v>
                </c:pt>
                <c:pt idx="13">
                  <c:v>9.4021406438947501</c:v>
                </c:pt>
                <c:pt idx="14">
                  <c:v>9.290270984838962</c:v>
                </c:pt>
                <c:pt idx="15">
                  <c:v>9.1952397598087749</c:v>
                </c:pt>
                <c:pt idx="16">
                  <c:v>9.1005724964084891</c:v>
                </c:pt>
                <c:pt idx="17">
                  <c:v>9.0047680749671262</c:v>
                </c:pt>
                <c:pt idx="18">
                  <c:v>8.9064200637564124</c:v>
                </c:pt>
                <c:pt idx="19">
                  <c:v>8.8209232173925542</c:v>
                </c:pt>
                <c:pt idx="20">
                  <c:v>8.7489635417298643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5-4736-ABC2-07245822E915}"/>
            </c:ext>
          </c:extLst>
        </c:ser>
        <c:ser>
          <c:idx val="7"/>
          <c:order val="6"/>
          <c:tx>
            <c:strRef>
              <c:f>Intensity!$H$1</c:f>
              <c:strCache>
                <c:ptCount val="1"/>
                <c:pt idx="0">
                  <c:v>Light</c:v>
                </c:pt>
              </c:strCache>
            </c:strRef>
          </c:tx>
          <c:spPr>
            <a:ln>
              <a:prstDash val="solid"/>
            </a:ln>
          </c:spPr>
          <c:marker>
            <c:symbol val="diamond"/>
            <c:size val="7"/>
          </c:marker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Intensity!$H$23:$H$43</c:f>
              <c:numCache>
                <c:formatCode>#,##0.0000</c:formatCode>
                <c:ptCount val="21"/>
                <c:pt idx="0">
                  <c:v>52.802489756511619</c:v>
                </c:pt>
                <c:pt idx="1">
                  <c:v>56.774460969478234</c:v>
                </c:pt>
                <c:pt idx="2">
                  <c:v>58.439949890334198</c:v>
                </c:pt>
                <c:pt idx="3">
                  <c:v>58.548149096524007</c:v>
                </c:pt>
                <c:pt idx="4">
                  <c:v>57.595290876972122</c:v>
                </c:pt>
                <c:pt idx="5">
                  <c:v>56.883252692169108</c:v>
                </c:pt>
                <c:pt idx="6">
                  <c:v>52.73415073361339</c:v>
                </c:pt>
                <c:pt idx="7">
                  <c:v>49.658770067525936</c:v>
                </c:pt>
                <c:pt idx="8">
                  <c:v>47.273491481927607</c:v>
                </c:pt>
                <c:pt idx="9">
                  <c:v>45.5188628961847</c:v>
                </c:pt>
                <c:pt idx="10">
                  <c:v>44.254261402512846</c:v>
                </c:pt>
                <c:pt idx="11">
                  <c:v>43.300406944934863</c:v>
                </c:pt>
                <c:pt idx="12">
                  <c:v>42.577781905946402</c:v>
                </c:pt>
                <c:pt idx="13">
                  <c:v>41.993000838932787</c:v>
                </c:pt>
                <c:pt idx="14">
                  <c:v>40.679689424238312</c:v>
                </c:pt>
                <c:pt idx="15">
                  <c:v>39.501236237734375</c:v>
                </c:pt>
                <c:pt idx="16">
                  <c:v>38.440046629200154</c:v>
                </c:pt>
                <c:pt idx="17">
                  <c:v>37.447699805929872</c:v>
                </c:pt>
                <c:pt idx="18">
                  <c:v>36.485456959995552</c:v>
                </c:pt>
                <c:pt idx="19">
                  <c:v>35.567023155971143</c:v>
                </c:pt>
                <c:pt idx="20">
                  <c:v>34.727857870118171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25-4736-ABC2-07245822E915}"/>
            </c:ext>
          </c:extLst>
        </c:ser>
        <c:ser>
          <c:idx val="8"/>
          <c:order val="7"/>
          <c:tx>
            <c:strRef>
              <c:f>Intensity!$I$1</c:f>
              <c:strCache>
                <c:ptCount val="1"/>
                <c:pt idx="0">
                  <c:v>Office</c:v>
                </c:pt>
              </c:strCache>
            </c:strRef>
          </c:tx>
          <c:spPr>
            <a:ln>
              <a:prstDash val="sysDot"/>
            </a:ln>
          </c:spPr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Intensity!$I$23:$I$43</c:f>
              <c:numCache>
                <c:formatCode>#,##0.0000</c:formatCode>
                <c:ptCount val="21"/>
                <c:pt idx="0">
                  <c:v>4.7873796044888941</c:v>
                </c:pt>
                <c:pt idx="1">
                  <c:v>4.7665070176619802</c:v>
                </c:pt>
                <c:pt idx="2">
                  <c:v>4.7421235174361955</c:v>
                </c:pt>
                <c:pt idx="3">
                  <c:v>4.7179592646183979</c:v>
                </c:pt>
                <c:pt idx="4">
                  <c:v>4.8700932769203398</c:v>
                </c:pt>
                <c:pt idx="5">
                  <c:v>5.0295220078026999</c:v>
                </c:pt>
                <c:pt idx="6">
                  <c:v>5.1963493431824723</c:v>
                </c:pt>
                <c:pt idx="7">
                  <c:v>5.3759027375841173</c:v>
                </c:pt>
                <c:pt idx="8">
                  <c:v>5.5292844743622007</c:v>
                </c:pt>
                <c:pt idx="9">
                  <c:v>5.6761675881674893</c:v>
                </c:pt>
                <c:pt idx="10">
                  <c:v>5.8897202690014909</c:v>
                </c:pt>
                <c:pt idx="11">
                  <c:v>6.1180003312108786</c:v>
                </c:pt>
                <c:pt idx="12">
                  <c:v>6.3441838778979882</c:v>
                </c:pt>
                <c:pt idx="13">
                  <c:v>6.5511405758109387</c:v>
                </c:pt>
                <c:pt idx="14">
                  <c:v>6.7484709827995255</c:v>
                </c:pt>
                <c:pt idx="15">
                  <c:v>6.9547631393883611</c:v>
                </c:pt>
                <c:pt idx="16">
                  <c:v>7.1693891619134531</c:v>
                </c:pt>
                <c:pt idx="17">
                  <c:v>7.3917977816462672</c:v>
                </c:pt>
                <c:pt idx="18">
                  <c:v>7.6215864668539526</c:v>
                </c:pt>
                <c:pt idx="19">
                  <c:v>7.8658697729999441</c:v>
                </c:pt>
                <c:pt idx="20">
                  <c:v>8.1263248680417952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25-4736-ABC2-07245822E915}"/>
            </c:ext>
          </c:extLst>
        </c:ser>
        <c:ser>
          <c:idx val="9"/>
          <c:order val="8"/>
          <c:tx>
            <c:strRef>
              <c:f>Intensity!$J$1</c:f>
              <c:strCache>
                <c:ptCount val="1"/>
                <c:pt idx="0">
                  <c:v>Misc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Intensity!$A$23:$A$43</c:f>
              <c:numCache>
                <c:formatCode>General</c:formatCode>
                <c:ptCount val="21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  <c:pt idx="10">
                  <c:v>2026</c:v>
                </c:pt>
                <c:pt idx="11">
                  <c:v>2027</c:v>
                </c:pt>
                <c:pt idx="12">
                  <c:v>2028</c:v>
                </c:pt>
                <c:pt idx="13">
                  <c:v>2029</c:v>
                </c:pt>
                <c:pt idx="14">
                  <c:v>2030</c:v>
                </c:pt>
                <c:pt idx="15">
                  <c:v>2031</c:v>
                </c:pt>
                <c:pt idx="16">
                  <c:v>2032</c:v>
                </c:pt>
                <c:pt idx="17">
                  <c:v>2033</c:v>
                </c:pt>
                <c:pt idx="18">
                  <c:v>2034</c:v>
                </c:pt>
                <c:pt idx="19">
                  <c:v>2035</c:v>
                </c:pt>
                <c:pt idx="20">
                  <c:v>2036</c:v>
                </c:pt>
              </c:numCache>
            </c:numRef>
          </c:cat>
          <c:val>
            <c:numRef>
              <c:f>Intensity!$Q$23:$Q$43</c:f>
              <c:numCache>
                <c:formatCode>#,##0.0000</c:formatCode>
                <c:ptCount val="21"/>
                <c:pt idx="0">
                  <c:v>32.058246852521506</c:v>
                </c:pt>
                <c:pt idx="1">
                  <c:v>31.492212983170425</c:v>
                </c:pt>
                <c:pt idx="2">
                  <c:v>30.845689696217729</c:v>
                </c:pt>
                <c:pt idx="3">
                  <c:v>30.710938412525802</c:v>
                </c:pt>
                <c:pt idx="4">
                  <c:v>29.822833730995363</c:v>
                </c:pt>
                <c:pt idx="5">
                  <c:v>29.973060600936289</c:v>
                </c:pt>
                <c:pt idx="6">
                  <c:v>29.88002391059247</c:v>
                </c:pt>
                <c:pt idx="7">
                  <c:v>29.801441736707659</c:v>
                </c:pt>
                <c:pt idx="8">
                  <c:v>29.507754922417924</c:v>
                </c:pt>
                <c:pt idx="9">
                  <c:v>29.272849885921367</c:v>
                </c:pt>
                <c:pt idx="10">
                  <c:v>29.521775342339705</c:v>
                </c:pt>
                <c:pt idx="11">
                  <c:v>29.910823624185173</c:v>
                </c:pt>
                <c:pt idx="12">
                  <c:v>30.337469072742532</c:v>
                </c:pt>
                <c:pt idx="13">
                  <c:v>30.734999274316895</c:v>
                </c:pt>
                <c:pt idx="14">
                  <c:v>31.102562553257155</c:v>
                </c:pt>
                <c:pt idx="15">
                  <c:v>31.506779022880746</c:v>
                </c:pt>
                <c:pt idx="16">
                  <c:v>32.001112434602049</c:v>
                </c:pt>
                <c:pt idx="17">
                  <c:v>32.556519237058204</c:v>
                </c:pt>
                <c:pt idx="18">
                  <c:v>33.174020030728414</c:v>
                </c:pt>
                <c:pt idx="19">
                  <c:v>33.875100618729874</c:v>
                </c:pt>
                <c:pt idx="20">
                  <c:v>34.60076573622699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25-4736-ABC2-07245822E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65248"/>
        <c:axId val="491991424"/>
      </c:lineChart>
      <c:catAx>
        <c:axId val="90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91991424"/>
        <c:crosses val="autoZero"/>
        <c:auto val="1"/>
        <c:lblAlgn val="ctr"/>
        <c:lblOffset val="100"/>
        <c:tickLblSkip val="2"/>
        <c:noMultiLvlLbl val="0"/>
      </c:catAx>
      <c:valAx>
        <c:axId val="491991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kWh/m2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0565248"/>
        <c:crosses val="autoZero"/>
        <c:crossBetween val="between"/>
        <c:majorUnit val="10"/>
      </c:valAx>
    </c:plotArea>
    <c:legend>
      <c:legendPos val="r"/>
      <c:layout>
        <c:manualLayout>
          <c:xMode val="edge"/>
          <c:yMode val="edge"/>
          <c:x val="3.037974683544304E-2"/>
          <c:y val="0.85954126017266708"/>
          <c:w val="0.95569719924249963"/>
          <c:h val="0.1236900025861547"/>
        </c:manualLayout>
      </c:layout>
      <c:overlay val="0"/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44</xdr:row>
      <xdr:rowOff>38100</xdr:rowOff>
    </xdr:from>
    <xdr:to>
      <xdr:col>13</xdr:col>
      <xdr:colOff>10160</xdr:colOff>
      <xdr:row>64</xdr:row>
      <xdr:rowOff>144780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33B1A3FC-329C-479C-A7EA-AE320AA25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EAA62-6515-4FBA-A103-9C76B0046BF6}">
  <dimension ref="B3:I23"/>
  <sheetViews>
    <sheetView workbookViewId="0">
      <selection activeCell="C37" sqref="C37"/>
    </sheetView>
  </sheetViews>
  <sheetFormatPr defaultColWidth="9.28515625" defaultRowHeight="12.75" x14ac:dyDescent="0.2"/>
  <cols>
    <col min="1" max="1" width="9.28515625" style="129"/>
    <col min="2" max="2" width="23.7109375" style="129" bestFit="1" customWidth="1"/>
    <col min="3" max="3" width="88.28515625" style="129" bestFit="1" customWidth="1"/>
    <col min="4" max="16384" width="9.28515625" style="129"/>
  </cols>
  <sheetData>
    <row r="3" spans="2:3" ht="15" x14ac:dyDescent="0.25">
      <c r="B3" s="128" t="s">
        <v>183</v>
      </c>
    </row>
    <row r="4" spans="2:3" x14ac:dyDescent="0.2">
      <c r="B4" s="129" t="s">
        <v>12</v>
      </c>
      <c r="C4" s="129" t="s">
        <v>184</v>
      </c>
    </row>
    <row r="5" spans="2:3" x14ac:dyDescent="0.2">
      <c r="B5" s="129" t="s">
        <v>13</v>
      </c>
      <c r="C5" s="129" t="s">
        <v>185</v>
      </c>
    </row>
    <row r="6" spans="2:3" x14ac:dyDescent="0.2">
      <c r="B6" s="129" t="s">
        <v>14</v>
      </c>
      <c r="C6" s="129" t="s">
        <v>6</v>
      </c>
    </row>
    <row r="7" spans="2:3" x14ac:dyDescent="0.2">
      <c r="B7" s="129" t="s">
        <v>15</v>
      </c>
      <c r="C7" s="129" t="s">
        <v>186</v>
      </c>
    </row>
    <row r="8" spans="2:3" x14ac:dyDescent="0.2">
      <c r="B8" s="129" t="s">
        <v>7</v>
      </c>
      <c r="C8" s="129" t="s">
        <v>187</v>
      </c>
    </row>
    <row r="9" spans="2:3" x14ac:dyDescent="0.2">
      <c r="B9" s="129" t="s">
        <v>8</v>
      </c>
      <c r="C9" s="129" t="s">
        <v>188</v>
      </c>
    </row>
    <row r="10" spans="2:3" x14ac:dyDescent="0.2">
      <c r="B10" s="129" t="s">
        <v>81</v>
      </c>
      <c r="C10" s="129" t="s">
        <v>189</v>
      </c>
    </row>
    <row r="11" spans="2:3" x14ac:dyDescent="0.2">
      <c r="B11" s="129" t="s">
        <v>9</v>
      </c>
      <c r="C11" s="129" t="s">
        <v>190</v>
      </c>
    </row>
    <row r="12" spans="2:3" x14ac:dyDescent="0.2">
      <c r="B12" s="129" t="s">
        <v>10</v>
      </c>
      <c r="C12" s="129" t="s">
        <v>191</v>
      </c>
    </row>
    <row r="14" spans="2:3" x14ac:dyDescent="0.2">
      <c r="C14" s="130" t="s">
        <v>192</v>
      </c>
    </row>
    <row r="16" spans="2:3" x14ac:dyDescent="0.2">
      <c r="C16" s="131" t="s">
        <v>193</v>
      </c>
    </row>
    <row r="17" spans="2:9" x14ac:dyDescent="0.2">
      <c r="C17" s="132" t="s">
        <v>194</v>
      </c>
    </row>
    <row r="18" spans="2:9" x14ac:dyDescent="0.2">
      <c r="C18" s="133" t="s">
        <v>195</v>
      </c>
    </row>
    <row r="19" spans="2:9" x14ac:dyDescent="0.2">
      <c r="C19" s="134" t="s">
        <v>196</v>
      </c>
    </row>
    <row r="20" spans="2:9" x14ac:dyDescent="0.2">
      <c r="C20" s="135" t="s">
        <v>197</v>
      </c>
      <c r="I20" s="136"/>
    </row>
    <row r="21" spans="2:9" x14ac:dyDescent="0.2">
      <c r="B21" s="129" t="s">
        <v>198</v>
      </c>
      <c r="I21" s="136"/>
    </row>
    <row r="22" spans="2:9" x14ac:dyDescent="0.2">
      <c r="B22" s="129" t="s">
        <v>199</v>
      </c>
      <c r="C22" s="129" t="s">
        <v>200</v>
      </c>
      <c r="I22" s="136"/>
    </row>
    <row r="23" spans="2:9" x14ac:dyDescent="0.2">
      <c r="B23" s="129" t="s">
        <v>201</v>
      </c>
      <c r="C23" s="129" t="s">
        <v>202</v>
      </c>
      <c r="I23" s="136"/>
    </row>
  </sheetData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zoomScale="90" zoomScaleNormal="90" workbookViewId="0">
      <selection activeCell="A13" sqref="A13"/>
    </sheetView>
  </sheetViews>
  <sheetFormatPr defaultRowHeight="12.75" x14ac:dyDescent="0.2"/>
  <cols>
    <col min="1" max="1" width="37.7109375" customWidth="1"/>
    <col min="2" max="2" width="15" style="9" bestFit="1" customWidth="1"/>
    <col min="3" max="3" width="14.5703125" style="9" bestFit="1" customWidth="1"/>
    <col min="4" max="4" width="14.28515625" style="9" bestFit="1" customWidth="1"/>
    <col min="5" max="5" width="13.28515625" style="9" bestFit="1" customWidth="1"/>
    <col min="6" max="6" width="15.28515625" style="9" customWidth="1"/>
    <col min="7" max="11" width="13.28515625" style="9" bestFit="1" customWidth="1"/>
    <col min="12" max="12" width="13" style="9" customWidth="1"/>
    <col min="13" max="13" width="15.7109375" customWidth="1"/>
    <col min="14" max="14" width="16" customWidth="1"/>
    <col min="23" max="23" width="3.7109375" customWidth="1"/>
    <col min="34" max="34" width="3.7109375" customWidth="1"/>
    <col min="45" max="45" width="3.7109375" customWidth="1"/>
    <col min="56" max="56" width="3.7109375" customWidth="1"/>
    <col min="67" max="67" width="3.7109375" customWidth="1"/>
    <col min="78" max="78" width="3.7109375" customWidth="1"/>
    <col min="89" max="89" width="3.7109375" customWidth="1"/>
    <col min="100" max="100" width="3.7109375" customWidth="1"/>
    <col min="111" max="111" width="3.7109375" customWidth="1"/>
  </cols>
  <sheetData>
    <row r="1" spans="1:16" x14ac:dyDescent="0.2">
      <c r="A1" s="1" t="s">
        <v>20</v>
      </c>
      <c r="N1" s="118"/>
    </row>
    <row r="2" spans="1:16" x14ac:dyDescent="0.2">
      <c r="A2" s="1" t="s">
        <v>174</v>
      </c>
      <c r="N2" s="118"/>
    </row>
    <row r="3" spans="1:16" x14ac:dyDescent="0.2">
      <c r="A3" s="1" t="s">
        <v>22</v>
      </c>
      <c r="N3" s="118"/>
    </row>
    <row r="4" spans="1:16" x14ac:dyDescent="0.2">
      <c r="A4" s="1" t="s">
        <v>21</v>
      </c>
      <c r="B4" s="3" t="s">
        <v>0</v>
      </c>
      <c r="C4" s="3" t="s">
        <v>1</v>
      </c>
      <c r="D4" s="3" t="s">
        <v>17</v>
      </c>
      <c r="E4" s="3" t="s">
        <v>30</v>
      </c>
      <c r="F4" s="3" t="s">
        <v>31</v>
      </c>
      <c r="G4" s="3" t="s">
        <v>18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19</v>
      </c>
      <c r="M4" s="3" t="s">
        <v>24</v>
      </c>
      <c r="N4" s="3" t="s">
        <v>26</v>
      </c>
    </row>
    <row r="5" spans="1:16" x14ac:dyDescent="0.2">
      <c r="A5" s="3" t="s">
        <v>3</v>
      </c>
      <c r="B5" s="139">
        <f>EIAData!B26</f>
        <v>0.80139043914606944</v>
      </c>
      <c r="C5" s="139">
        <f>EIAData!M26</f>
        <v>7.7117743017981133E-2</v>
      </c>
      <c r="D5" s="139">
        <f>EIAData!X26</f>
        <v>1.1608884120454905</v>
      </c>
      <c r="E5" s="139">
        <f>EIAData!AI26</f>
        <v>1.7781519363909415</v>
      </c>
      <c r="F5" s="139">
        <f>EIAData!AT26</f>
        <v>0.36603563094351282</v>
      </c>
      <c r="G5" s="139">
        <f>EIAData!BE26</f>
        <v>1.0799291652633751</v>
      </c>
      <c r="H5" s="139">
        <f>EIAData!BP26</f>
        <v>0.87776642278762851</v>
      </c>
      <c r="I5" s="139">
        <f>EIAData!CA26</f>
        <v>0.2855583922462322</v>
      </c>
      <c r="J5" s="139">
        <f>EIAData!CL26</f>
        <v>0.93537691533389866</v>
      </c>
      <c r="K5" s="139">
        <f>EIAData!CW26</f>
        <v>0.61440589094722631</v>
      </c>
      <c r="L5" s="139">
        <f>EIAData!DH26</f>
        <v>0.5058603474303337</v>
      </c>
      <c r="M5" s="140">
        <f>B5*B$17+C5*C$17+D5*D$17+E5*E$17+F5*F$17+G5*G$17+H5*H$17+I5*I$17+J5*J$17+K5*K$17+L5*L$17</f>
        <v>0.66388514445455327</v>
      </c>
      <c r="N5" s="138">
        <f>NRCanDetail!B68/NRCanDetail!L2</f>
        <v>36.582070707498517</v>
      </c>
      <c r="P5" s="3"/>
    </row>
    <row r="6" spans="1:16" x14ac:dyDescent="0.2">
      <c r="A6" s="3" t="s">
        <v>4</v>
      </c>
      <c r="B6" s="139">
        <f>EIAData!C26</f>
        <v>1.1274741995331314</v>
      </c>
      <c r="C6" s="139">
        <f>EIAData!N26</f>
        <v>0.42909334662179449</v>
      </c>
      <c r="D6" s="139">
        <f>EIAData!Y26</f>
        <v>0.69228290589992791</v>
      </c>
      <c r="E6" s="139">
        <f>EIAData!AJ26</f>
        <v>0.75774494239479417</v>
      </c>
      <c r="F6" s="139">
        <f>EIAData!AU26</f>
        <v>0.89112676781393452</v>
      </c>
      <c r="G6" s="139">
        <f>EIAData!BF26</f>
        <v>0.5918636147365961</v>
      </c>
      <c r="H6" s="139">
        <f>EIAData!BQ26</f>
        <v>0.41964747347842735</v>
      </c>
      <c r="I6" s="139">
        <f>EIAData!CB26</f>
        <v>0.42166081012743506</v>
      </c>
      <c r="J6" s="139">
        <f>EIAData!CM26</f>
        <v>0.54143477981144283</v>
      </c>
      <c r="K6" s="139">
        <f>EIAData!CX26</f>
        <v>0.21998637966679821</v>
      </c>
      <c r="L6" s="139">
        <f>EIAData!DI26</f>
        <v>0.76809021661573984</v>
      </c>
      <c r="M6" s="140">
        <f t="shared" ref="M6:M13" si="0">B6*B$17+C6*C$17+D6*D$17+E6*E$17+F6*F$17+G6*G$17+H6*H$17+I6*I$17+J6*J$17+K6*K$17+L6*L$17</f>
        <v>0.58454182873341176</v>
      </c>
      <c r="N6" s="138">
        <f>NRCanDetail!G68/NRCanDetail!L2</f>
        <v>28.233399325609771</v>
      </c>
      <c r="P6" s="3"/>
    </row>
    <row r="7" spans="1:16" x14ac:dyDescent="0.2">
      <c r="A7" s="3" t="s">
        <v>6</v>
      </c>
      <c r="B7" s="139">
        <f>EIAData!E26</f>
        <v>1.2932470681392068</v>
      </c>
      <c r="C7" s="139">
        <f>EIAData!P26</f>
        <v>1.1699494248478257</v>
      </c>
      <c r="D7" s="139">
        <f>EIAData!AA26</f>
        <v>3.1914103079969443</v>
      </c>
      <c r="E7" s="139">
        <f>EIAData!AL26</f>
        <v>2.0385457745878739</v>
      </c>
      <c r="F7" s="139">
        <f>EIAData!AW26</f>
        <v>7.9012671898766857</v>
      </c>
      <c r="G7" s="139">
        <f>EIAData!BH26</f>
        <v>3.139303955864885</v>
      </c>
      <c r="H7" s="139">
        <f>EIAData!BS26</f>
        <v>4.7215557284444172</v>
      </c>
      <c r="I7" s="139">
        <f>EIAData!CD26</f>
        <v>4.6356650542304054</v>
      </c>
      <c r="J7" s="139">
        <f>EIAData!CO26</f>
        <v>2.1032172989915532</v>
      </c>
      <c r="K7" s="139">
        <f>EIAData!CZ26</f>
        <v>0.4047761571651719</v>
      </c>
      <c r="L7" s="139">
        <f>EIAData!DK26</f>
        <v>1.8818117462861679</v>
      </c>
      <c r="M7" s="140">
        <f>B7*B$17+C7*C$17+D7*D$17+E7*E$17+F7*F$17+G7*G$17+H7*H$17+I7*I$17+J7*J$17+K7*K$17+L7*L$17</f>
        <v>2.2461554163246302</v>
      </c>
      <c r="N7" s="138">
        <f>M7/$M$31*$N$31</f>
        <v>18.713681077819242</v>
      </c>
      <c r="P7" s="3"/>
    </row>
    <row r="8" spans="1:16" x14ac:dyDescent="0.2">
      <c r="A8" s="3" t="s">
        <v>5</v>
      </c>
      <c r="B8" s="139">
        <f>EIAData!D26</f>
        <v>7.4553517423330246E-2</v>
      </c>
      <c r="C8" s="139">
        <f>EIAData!O26</f>
        <v>8.6198623689763179E-2</v>
      </c>
      <c r="D8" s="139">
        <f>EIAData!Z26</f>
        <v>7.5400629355869636E-2</v>
      </c>
      <c r="E8" s="139">
        <f>EIAData!AK26</f>
        <v>2.1096785146142025</v>
      </c>
      <c r="F8" s="139">
        <f>EIAData!AV26</f>
        <v>0.36195855026154822</v>
      </c>
      <c r="G8" s="139">
        <f>EIAData!BG26</f>
        <v>1.0513756113330481</v>
      </c>
      <c r="H8" s="139">
        <f>EIAData!BR26</f>
        <v>0.15356177015828909</v>
      </c>
      <c r="I8" s="139">
        <f>EIAData!CC26</f>
        <v>8.4110383949023676E-2</v>
      </c>
      <c r="J8" s="139">
        <f>EIAData!CN26</f>
        <v>0.27598950442994158</v>
      </c>
      <c r="K8" s="139">
        <f>EIAData!CY26</f>
        <v>4.4563787890506489E-2</v>
      </c>
      <c r="L8" s="139">
        <f>EIAData!DJ26</f>
        <v>5.1833603882095632E-2</v>
      </c>
      <c r="M8" s="140">
        <f t="shared" si="0"/>
        <v>0.23750818377011698</v>
      </c>
      <c r="N8" s="138">
        <f>NRCanDetail!C68/NRCanDetail!L2</f>
        <v>0.7193098869570631</v>
      </c>
      <c r="P8" s="3"/>
    </row>
    <row r="9" spans="1:16" x14ac:dyDescent="0.2">
      <c r="A9" s="3" t="s">
        <v>7</v>
      </c>
      <c r="B9" s="139">
        <f>EIAData!F26</f>
        <v>0.12395258429151454</v>
      </c>
      <c r="C9" s="139">
        <f>EIAData!Q26</f>
        <v>0.14608801098399415</v>
      </c>
      <c r="D9" s="139">
        <f>EIAData!AB26</f>
        <v>2.3031138937752456</v>
      </c>
      <c r="E9" s="139">
        <f>EIAData!AM26</f>
        <v>2.4228879223857804</v>
      </c>
      <c r="F9" s="139">
        <f>EIAData!AX26</f>
        <v>0.73817536573290488</v>
      </c>
      <c r="G9" s="139">
        <f>EIAData!BI26</f>
        <v>0.67554517999604979</v>
      </c>
      <c r="H9" s="139">
        <f>EIAData!BT26</f>
        <v>0.12292381942127995</v>
      </c>
      <c r="I9" s="139">
        <f>EIAData!CE26</f>
        <v>1.8601975367872507E-2</v>
      </c>
      <c r="J9" s="139">
        <f>EIAData!CP26</f>
        <v>0.16502021683199949</v>
      </c>
      <c r="K9" s="139">
        <f>EIAData!DA26</f>
        <v>9.0187484999515379E-4</v>
      </c>
      <c r="L9" s="139">
        <f>EIAData!DL26</f>
        <v>0.2092170230823025</v>
      </c>
      <c r="M9" s="140">
        <f t="shared" si="0"/>
        <v>0.26931273178865744</v>
      </c>
      <c r="N9" s="138">
        <f>M9/$M$31*$N$31</f>
        <v>2.2437595084741968</v>
      </c>
      <c r="P9" s="3"/>
    </row>
    <row r="10" spans="1:16" x14ac:dyDescent="0.2">
      <c r="A10" s="3" t="s">
        <v>8</v>
      </c>
      <c r="B10" s="139">
        <f>EIAData!H26</f>
        <v>0.78376247498954676</v>
      </c>
      <c r="C10" s="139">
        <f>EIAData!S26</f>
        <v>0.35623516241234998</v>
      </c>
      <c r="D10" s="139">
        <f>EIAData!AD26</f>
        <v>22.063887217733814</v>
      </c>
      <c r="E10" s="139">
        <f>EIAData!AO26</f>
        <v>7.3731240574866383</v>
      </c>
      <c r="F10" s="139">
        <f>EIAData!AZ26</f>
        <v>1.0129192699938161</v>
      </c>
      <c r="G10" s="139">
        <f>EIAData!BK26</f>
        <v>0.9257723424408264</v>
      </c>
      <c r="H10" s="139">
        <f>EIAData!BV26</f>
        <v>0.31951242554186438</v>
      </c>
      <c r="I10" s="139">
        <f>EIAData!CG26</f>
        <v>0.35889194052195156</v>
      </c>
      <c r="J10" s="139">
        <f>EIAData!CR26</f>
        <v>0.92702863162825466</v>
      </c>
      <c r="K10" s="139">
        <f>EIAData!DC26</f>
        <v>0.72845593091515681</v>
      </c>
      <c r="L10" s="139">
        <f>EIAData!DN26</f>
        <v>0.5265995766750543</v>
      </c>
      <c r="M10" s="140">
        <f t="shared" si="0"/>
        <v>1.2422408812160353</v>
      </c>
      <c r="N10" s="138">
        <f>M10/$M$31*$N$31</f>
        <v>10.34963987974829</v>
      </c>
      <c r="P10" s="3"/>
    </row>
    <row r="11" spans="1:16" x14ac:dyDescent="0.2">
      <c r="A11" s="3" t="s">
        <v>48</v>
      </c>
      <c r="B11" s="139">
        <f>EIAData!G26</f>
        <v>1.1298691257223499</v>
      </c>
      <c r="C11" s="139">
        <f>EIAData!R26</f>
        <v>1.3455920958614438</v>
      </c>
      <c r="D11" s="139">
        <f>EIAData!AC26</f>
        <v>2.3038803818703526</v>
      </c>
      <c r="E11" s="139">
        <f>EIAData!AN26</f>
        <v>1.8631487021937518</v>
      </c>
      <c r="F11" s="139">
        <f>EIAData!AY26</f>
        <v>3.8887024432233197</v>
      </c>
      <c r="G11" s="139">
        <f>EIAData!BJ26</f>
        <v>2.2207275714202321</v>
      </c>
      <c r="H11" s="139">
        <f>EIAData!BU26</f>
        <v>2.1250299201284921</v>
      </c>
      <c r="I11" s="139">
        <f>EIAData!CF26</f>
        <v>2.426168280484359</v>
      </c>
      <c r="J11" s="139">
        <f>EIAData!CQ26</f>
        <v>3.0375219496393551</v>
      </c>
      <c r="K11" s="139">
        <f>EIAData!DB26</f>
        <v>1.2369902191337472</v>
      </c>
      <c r="L11" s="139">
        <f>EIAData!DM26</f>
        <v>2.5510570278601619</v>
      </c>
      <c r="M11" s="140">
        <f t="shared" si="0"/>
        <v>2.0286782481392844</v>
      </c>
      <c r="N11" s="138">
        <f>NRCanDetail!F68/NRCanDetail!L2</f>
        <v>58.548149096524007</v>
      </c>
      <c r="P11" s="3"/>
    </row>
    <row r="12" spans="1:16" x14ac:dyDescent="0.2">
      <c r="A12" s="3" t="s">
        <v>9</v>
      </c>
      <c r="B12" s="139">
        <f>EIAData!I26</f>
        <v>0.27063735632247909</v>
      </c>
      <c r="C12" s="139">
        <f>EIAData!T26</f>
        <v>0.56893126593248011</v>
      </c>
      <c r="D12" s="139">
        <f>EIAData!AE26</f>
        <v>0.32352126414320304</v>
      </c>
      <c r="E12" s="139">
        <f>EIAData!AP26</f>
        <v>0.22417100901272599</v>
      </c>
      <c r="F12" s="139">
        <f>EIAData!BA26</f>
        <v>1.1852228201705954</v>
      </c>
      <c r="G12" s="139">
        <f>EIAData!BL26</f>
        <v>0.25346122813204319</v>
      </c>
      <c r="H12" s="139">
        <f>EIAData!BW26</f>
        <v>1.554639345859592</v>
      </c>
      <c r="I12" s="139">
        <f>EIAData!CH26</f>
        <v>0.80350147763826452</v>
      </c>
      <c r="J12" s="139">
        <f>EIAData!CS26</f>
        <v>0.27262109917628258</v>
      </c>
      <c r="K12" s="139">
        <f>EIAData!DD26</f>
        <v>9.1665011143631306E-2</v>
      </c>
      <c r="L12" s="139">
        <f>EIAData!DO26</f>
        <v>1.3149989648748197</v>
      </c>
      <c r="M12" s="140">
        <f>B12*B$17+C12*C$17+D12*D$17+E12*E$17+F12*F$17+G12*G$17+H12*H$17+I12*I$17+J12*J$17+K12*K$17+L12*L$17</f>
        <v>0.56628461883868519</v>
      </c>
      <c r="N12" s="138">
        <f>M12/$M$31*$N$31</f>
        <v>4.7179592646183979</v>
      </c>
      <c r="P12" s="3"/>
    </row>
    <row r="13" spans="1:16" x14ac:dyDescent="0.2">
      <c r="A13" s="3" t="s">
        <v>10</v>
      </c>
      <c r="B13" s="139">
        <f>EIAData!J26+EIAData!K26</f>
        <v>3.301292839684776</v>
      </c>
      <c r="C13" s="139">
        <f>EIAData!U26+EIAData!V26</f>
        <v>3.315523160443409</v>
      </c>
      <c r="D13" s="139">
        <f>EIAData!AF26+EIAData!AG26</f>
        <v>5.4274424294485408</v>
      </c>
      <c r="E13" s="139">
        <f>EIAData!AQ26+EIAData!AR26</f>
        <v>3.8418097237456861</v>
      </c>
      <c r="F13" s="139">
        <f>EIAData!BB26+EIAData!BC26</f>
        <v>3.1240309889906732</v>
      </c>
      <c r="G13" s="139">
        <f>EIAData!BM26+EIAData!BN26</f>
        <v>3.3925330563196319</v>
      </c>
      <c r="H13" s="139">
        <f>EIAData!BX26+EIAData!BY26</f>
        <v>4.1449522949057833</v>
      </c>
      <c r="I13" s="139">
        <f>EIAData!CI26+EIAData!CJ26</f>
        <v>2.9499974892405905</v>
      </c>
      <c r="J13" s="139">
        <f>EIAData!CT26+EIAData!CU26</f>
        <v>3.9871292236065208</v>
      </c>
      <c r="K13" s="139">
        <f>EIAData!DE26+EIAData!DF26</f>
        <v>1.8694196442049444</v>
      </c>
      <c r="L13" s="139">
        <f>EIAData!DP26+EIAData!DQ26</f>
        <v>6.6290044396347003</v>
      </c>
      <c r="M13" s="140">
        <f t="shared" si="0"/>
        <v>3.6861556189214268</v>
      </c>
      <c r="N13" s="138">
        <f>M13/$M$31*$N$31</f>
        <v>30.710938412525802</v>
      </c>
      <c r="P13" s="3"/>
    </row>
    <row r="14" spans="1:16" x14ac:dyDescent="0.2">
      <c r="A14" s="3" t="s">
        <v>11</v>
      </c>
      <c r="B14" s="139">
        <f t="shared" ref="B14:M14" si="1">SUM(B5:B13)</f>
        <v>8.9061796052524045</v>
      </c>
      <c r="C14" s="139">
        <f t="shared" si="1"/>
        <v>7.4947288338110418</v>
      </c>
      <c r="D14" s="139">
        <f t="shared" si="1"/>
        <v>37.541827442269394</v>
      </c>
      <c r="E14" s="139">
        <f t="shared" si="1"/>
        <v>22.409262582812392</v>
      </c>
      <c r="F14" s="139">
        <f t="shared" si="1"/>
        <v>19.469439027006988</v>
      </c>
      <c r="G14" s="139">
        <f t="shared" si="1"/>
        <v>13.330511725506687</v>
      </c>
      <c r="H14" s="139">
        <f t="shared" si="1"/>
        <v>14.439589200725774</v>
      </c>
      <c r="I14" s="139">
        <f t="shared" si="1"/>
        <v>11.984155803806134</v>
      </c>
      <c r="J14" s="139">
        <f t="shared" si="1"/>
        <v>12.245339619449249</v>
      </c>
      <c r="K14" s="139">
        <f t="shared" si="1"/>
        <v>5.2111648959171779</v>
      </c>
      <c r="L14" s="139">
        <f t="shared" si="1"/>
        <v>14.438472946341376</v>
      </c>
      <c r="M14" s="141">
        <f t="shared" si="1"/>
        <v>11.524762672186801</v>
      </c>
      <c r="N14" s="138">
        <f>SUM(N5:N13)</f>
        <v>190.81890715977528</v>
      </c>
      <c r="P14" s="3"/>
    </row>
    <row r="15" spans="1:16" x14ac:dyDescent="0.2">
      <c r="A15" s="111"/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3"/>
      <c r="N15" s="112"/>
    </row>
    <row r="16" spans="1:16" x14ac:dyDescent="0.2">
      <c r="A16" s="1" t="s">
        <v>28</v>
      </c>
      <c r="B16" s="144">
        <f>EIAData!DU4</f>
        <v>493.03372200000001</v>
      </c>
      <c r="C16" s="144">
        <f>EIAData!DV4</f>
        <v>613.36340299999995</v>
      </c>
      <c r="D16" s="144">
        <f>EIAData!DW4</f>
        <v>83.332572999999996</v>
      </c>
      <c r="E16" s="144">
        <f>EIAData!DX4</f>
        <v>59.808208</v>
      </c>
      <c r="F16" s="144">
        <f>EIAData!DY4</f>
        <v>89.040115</v>
      </c>
      <c r="G16" s="144">
        <f>EIAData!DZ4</f>
        <v>316.81848100000002</v>
      </c>
      <c r="H16" s="144">
        <f>EIAData!EA4</f>
        <v>318.18734699999999</v>
      </c>
      <c r="I16" s="144">
        <f>EIAData!EB4</f>
        <v>237.53892500000001</v>
      </c>
      <c r="J16" s="144">
        <f>EIAData!EC4</f>
        <v>666.73236099999997</v>
      </c>
      <c r="K16" s="144">
        <f>EIAData!ED4</f>
        <v>461.64859000000001</v>
      </c>
      <c r="L16" s="144">
        <f>EIAData!EE4</f>
        <v>364.49435399999999</v>
      </c>
      <c r="M16" s="100">
        <f>SUM(B16:L16)</f>
        <v>3703.9980789999995</v>
      </c>
    </row>
    <row r="17" spans="1:17" x14ac:dyDescent="0.2">
      <c r="A17" t="s">
        <v>29</v>
      </c>
      <c r="B17" s="145">
        <f>B16/$M$16</f>
        <v>0.13310852529737505</v>
      </c>
      <c r="C17" s="145">
        <f t="shared" ref="C17:L17" si="2">C16/$M$16</f>
        <v>0.16559495710256819</v>
      </c>
      <c r="D17" s="145">
        <f t="shared" si="2"/>
        <v>2.2498006538517971E-2</v>
      </c>
      <c r="E17" s="145">
        <f t="shared" si="2"/>
        <v>1.6146932780307204E-2</v>
      </c>
      <c r="F17" s="145">
        <f t="shared" si="2"/>
        <v>2.4038920404634477E-2</v>
      </c>
      <c r="G17" s="145">
        <f t="shared" si="2"/>
        <v>8.553419149869923E-2</v>
      </c>
      <c r="H17" s="145">
        <f t="shared" si="2"/>
        <v>8.590375594522548E-2</v>
      </c>
      <c r="I17" s="145">
        <f t="shared" si="2"/>
        <v>6.413041257951474E-2</v>
      </c>
      <c r="J17" s="145">
        <f t="shared" si="2"/>
        <v>0.18000343055793472</v>
      </c>
      <c r="K17" s="145">
        <f t="shared" si="2"/>
        <v>0.12463521312749581</v>
      </c>
      <c r="L17" s="145">
        <f t="shared" si="2"/>
        <v>9.8405654167727244E-2</v>
      </c>
      <c r="M17" s="146">
        <f>SUM(B17:L17)</f>
        <v>1.0000000000000002</v>
      </c>
    </row>
    <row r="18" spans="1:17" x14ac:dyDescent="0.2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"/>
    </row>
    <row r="19" spans="1:17" x14ac:dyDescent="0.2">
      <c r="A19" s="8" t="s">
        <v>175</v>
      </c>
      <c r="B19" s="11">
        <v>2154.5835829838229</v>
      </c>
      <c r="C19" s="11">
        <v>1313.6933461909355</v>
      </c>
      <c r="D19" s="11">
        <v>1097.0556161395857</v>
      </c>
      <c r="E19" s="11">
        <v>480.23578363384189</v>
      </c>
      <c r="F19" s="11">
        <v>603.66586538461547</v>
      </c>
      <c r="G19" s="11">
        <v>2523.878437047757</v>
      </c>
      <c r="H19" s="11">
        <v>507.32271716956433</v>
      </c>
      <c r="I19" s="11">
        <v>507.32271716956433</v>
      </c>
      <c r="J19" s="11">
        <v>1251.8438337132029</v>
      </c>
      <c r="K19" s="11">
        <v>2469.001553452902</v>
      </c>
      <c r="L19" s="11">
        <v>2177.7147400356607</v>
      </c>
      <c r="M19" s="2"/>
    </row>
    <row r="21" spans="1:17" ht="13.5" thickBot="1" x14ac:dyDescent="0.25">
      <c r="A21" s="1" t="s">
        <v>25</v>
      </c>
      <c r="B21" s="13"/>
      <c r="C21" s="61"/>
      <c r="D21" s="61"/>
      <c r="E21" s="61"/>
      <c r="F21" s="13"/>
      <c r="G21" s="13"/>
      <c r="H21" s="13"/>
      <c r="I21" s="13"/>
      <c r="J21" s="13"/>
      <c r="K21" s="13"/>
      <c r="L21" s="13"/>
    </row>
    <row r="22" spans="1:17" ht="13.5" thickBot="1" x14ac:dyDescent="0.25">
      <c r="A22" s="19" t="s">
        <v>37</v>
      </c>
      <c r="B22" s="58">
        <v>228830.16741323689</v>
      </c>
      <c r="C22" s="59">
        <v>466899.98451956245</v>
      </c>
      <c r="D22" s="59">
        <v>75960.208191848898</v>
      </c>
      <c r="E22" s="59">
        <v>124539.25766931407</v>
      </c>
      <c r="F22" s="59">
        <v>147499.00583374812</v>
      </c>
      <c r="G22" s="59">
        <v>125528.42337786697</v>
      </c>
      <c r="H22" s="59">
        <v>627189.23523712636</v>
      </c>
      <c r="I22" s="59">
        <v>468220.55658234301</v>
      </c>
      <c r="J22" s="59">
        <v>532600.26773654914</v>
      </c>
      <c r="K22" s="59">
        <v>186977.84509466338</v>
      </c>
      <c r="L22" s="60">
        <v>167374.70124026955</v>
      </c>
      <c r="M22" s="146">
        <f>SUM(B22:L22)</f>
        <v>3151619.6528965286</v>
      </c>
    </row>
    <row r="23" spans="1:17" x14ac:dyDescent="0.2">
      <c r="A23" t="s">
        <v>38</v>
      </c>
      <c r="B23" s="147">
        <f>B19*B22</f>
        <v>493033722</v>
      </c>
      <c r="C23" s="147">
        <f t="shared" ref="C23:L23" si="3">C19*C22</f>
        <v>613363403</v>
      </c>
      <c r="D23" s="147">
        <f t="shared" si="3"/>
        <v>83332573</v>
      </c>
      <c r="E23" s="147">
        <f t="shared" si="3"/>
        <v>59808208</v>
      </c>
      <c r="F23" s="147">
        <f t="shared" si="3"/>
        <v>89040115</v>
      </c>
      <c r="G23" s="147">
        <f t="shared" si="3"/>
        <v>316818481</v>
      </c>
      <c r="H23" s="147">
        <f t="shared" si="3"/>
        <v>318187347</v>
      </c>
      <c r="I23" s="147">
        <f t="shared" si="3"/>
        <v>237538925</v>
      </c>
      <c r="J23" s="147">
        <f t="shared" si="3"/>
        <v>666732361</v>
      </c>
      <c r="K23" s="147">
        <f t="shared" si="3"/>
        <v>461648590</v>
      </c>
      <c r="L23" s="147">
        <f t="shared" si="3"/>
        <v>364494354</v>
      </c>
      <c r="M23" s="146">
        <f>SUM(B23:L23)</f>
        <v>3703998079</v>
      </c>
    </row>
    <row r="24" spans="1:17" x14ac:dyDescent="0.2">
      <c r="B24" s="145">
        <f>B23/$M$23</f>
        <v>0.13310852529737502</v>
      </c>
      <c r="C24" s="145">
        <f t="shared" ref="C24:L24" si="4">C23/$M$23</f>
        <v>0.16559495710256819</v>
      </c>
      <c r="D24" s="145">
        <f t="shared" si="4"/>
        <v>2.2498006538517971E-2</v>
      </c>
      <c r="E24" s="145">
        <f t="shared" si="4"/>
        <v>1.61469327803072E-2</v>
      </c>
      <c r="F24" s="145">
        <f t="shared" si="4"/>
        <v>2.4038920404634477E-2</v>
      </c>
      <c r="G24" s="145">
        <f t="shared" si="4"/>
        <v>8.5534191498699202E-2</v>
      </c>
      <c r="H24" s="145">
        <f t="shared" si="4"/>
        <v>8.590375594522548E-2</v>
      </c>
      <c r="I24" s="145">
        <f t="shared" si="4"/>
        <v>6.4130412579514726E-2</v>
      </c>
      <c r="J24" s="145">
        <f t="shared" si="4"/>
        <v>0.18000343055793469</v>
      </c>
      <c r="K24" s="145">
        <f t="shared" si="4"/>
        <v>0.12463521312749579</v>
      </c>
      <c r="L24" s="145">
        <f t="shared" si="4"/>
        <v>9.840565416772723E-2</v>
      </c>
      <c r="M24" s="146">
        <f>SUM(B24:L24)</f>
        <v>1</v>
      </c>
    </row>
    <row r="25" spans="1:17" x14ac:dyDescent="0.2">
      <c r="A25" s="1"/>
      <c r="B25" s="10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7" x14ac:dyDescent="0.2">
      <c r="A26" s="1" t="s">
        <v>27</v>
      </c>
    </row>
    <row r="27" spans="1:17" x14ac:dyDescent="0.2">
      <c r="A27" s="1"/>
      <c r="M27" s="9"/>
      <c r="N27" s="9"/>
      <c r="O27" s="9"/>
      <c r="P27" s="9"/>
      <c r="Q27" s="9"/>
    </row>
    <row r="28" spans="1:17" x14ac:dyDescent="0.2">
      <c r="B28" s="9" t="s">
        <v>23</v>
      </c>
      <c r="C28" s="9" t="s">
        <v>26</v>
      </c>
      <c r="D28" s="20" t="s">
        <v>36</v>
      </c>
      <c r="M28" s="9"/>
      <c r="N28" s="9"/>
      <c r="O28" s="9"/>
      <c r="P28" s="9"/>
      <c r="Q28" s="9"/>
    </row>
    <row r="29" spans="1:17" x14ac:dyDescent="0.2">
      <c r="A29" s="3" t="s">
        <v>3</v>
      </c>
      <c r="B29" s="40">
        <f>M5</f>
        <v>0.66388514445455327</v>
      </c>
      <c r="C29" s="40">
        <f>N5</f>
        <v>36.582070707498517</v>
      </c>
      <c r="D29" s="41">
        <f>C29*$B$41</f>
        <v>57152.056322280674</v>
      </c>
      <c r="E29" s="114"/>
      <c r="F29" s="78">
        <f>B29/$B$38</f>
        <v>5.7605103318677048E-2</v>
      </c>
      <c r="G29" s="78">
        <f>C29/$C$38</f>
        <v>0.19171093290492355</v>
      </c>
      <c r="I29" s="107"/>
      <c r="M29" s="9"/>
      <c r="N29" s="9"/>
      <c r="O29" s="9"/>
      <c r="P29" s="9"/>
      <c r="Q29" s="9"/>
    </row>
    <row r="30" spans="1:17" x14ac:dyDescent="0.2">
      <c r="A30" s="3" t="s">
        <v>4</v>
      </c>
      <c r="B30" s="40">
        <f t="shared" ref="B30:B37" si="5">M6</f>
        <v>0.58454182873341176</v>
      </c>
      <c r="C30" s="40">
        <f>N6</f>
        <v>28.233399325609771</v>
      </c>
      <c r="D30" s="41">
        <f>C30*$B$41</f>
        <v>44108.952752528006</v>
      </c>
      <c r="E30" s="114"/>
      <c r="F30" s="78">
        <f t="shared" ref="F30:F38" si="6">B30/$B$38</f>
        <v>5.0720508990967021E-2</v>
      </c>
      <c r="G30" s="78">
        <f>C30/$C$38</f>
        <v>0.14795912913372655</v>
      </c>
      <c r="I30" s="107"/>
      <c r="M30" s="9"/>
      <c r="N30" s="9"/>
      <c r="O30" s="9"/>
      <c r="P30" s="9"/>
      <c r="Q30" s="9"/>
    </row>
    <row r="31" spans="1:17" x14ac:dyDescent="0.2">
      <c r="A31" s="3" t="s">
        <v>6</v>
      </c>
      <c r="B31" s="40">
        <f t="shared" si="5"/>
        <v>2.2461554163246302</v>
      </c>
      <c r="C31" s="40">
        <f t="shared" ref="C31:C36" si="7">N7</f>
        <v>18.713681077819242</v>
      </c>
      <c r="D31" s="41">
        <f t="shared" ref="D31:D37" si="8">C31*$B$41</f>
        <v>29236.326273282677</v>
      </c>
      <c r="E31" s="114"/>
      <c r="F31" s="78">
        <f t="shared" si="6"/>
        <v>0.19489819271900258</v>
      </c>
      <c r="G31" s="78">
        <f t="shared" ref="G31:G37" si="9">C31/$C$38</f>
        <v>9.8070371308384141E-2</v>
      </c>
      <c r="I31" s="107"/>
      <c r="L31" s="137" t="s">
        <v>118</v>
      </c>
      <c r="M31" s="148">
        <f>SUM(M7,M9:M10,M12:M13)</f>
        <v>8.0101492670894352</v>
      </c>
      <c r="N31" s="149">
        <f>(NRCanDetail!D76+NRCanDetail!E76)/NRCanDetail!L2</f>
        <v>66.735978143185932</v>
      </c>
      <c r="O31" s="9"/>
      <c r="P31" s="9"/>
    </row>
    <row r="32" spans="1:17" x14ac:dyDescent="0.2">
      <c r="A32" s="3" t="s">
        <v>5</v>
      </c>
      <c r="B32" s="40">
        <f t="shared" si="5"/>
        <v>0.23750818377011698</v>
      </c>
      <c r="C32" s="40">
        <f t="shared" si="7"/>
        <v>0.7193098869570631</v>
      </c>
      <c r="D32" s="41">
        <f>C32*$B$41</f>
        <v>1123.7756195172617</v>
      </c>
      <c r="E32" s="114"/>
      <c r="F32" s="78">
        <f t="shared" si="6"/>
        <v>2.0608509739060012E-2</v>
      </c>
      <c r="G32" s="78">
        <f t="shared" si="9"/>
        <v>3.7695944163162777E-3</v>
      </c>
      <c r="I32" s="107"/>
      <c r="L32" s="64" t="s">
        <v>119</v>
      </c>
      <c r="O32" s="9"/>
      <c r="P32" s="9"/>
    </row>
    <row r="33" spans="1:17" x14ac:dyDescent="0.2">
      <c r="A33" s="3" t="s">
        <v>7</v>
      </c>
      <c r="B33" s="40">
        <f t="shared" si="5"/>
        <v>0.26931273178865744</v>
      </c>
      <c r="C33" s="40">
        <f t="shared" si="7"/>
        <v>2.2437595084741968</v>
      </c>
      <c r="D33" s="41">
        <f t="shared" si="8"/>
        <v>3505.4185649388255</v>
      </c>
      <c r="E33" s="114"/>
      <c r="F33" s="78">
        <f t="shared" si="6"/>
        <v>2.3368180278332436E-2</v>
      </c>
      <c r="G33" s="78">
        <f t="shared" si="9"/>
        <v>1.1758580645236933E-2</v>
      </c>
      <c r="I33" s="107"/>
      <c r="M33" s="9"/>
      <c r="N33" s="9"/>
      <c r="O33" s="9"/>
      <c r="P33" s="9"/>
      <c r="Q33" s="9"/>
    </row>
    <row r="34" spans="1:17" x14ac:dyDescent="0.2">
      <c r="A34" s="3" t="s">
        <v>8</v>
      </c>
      <c r="B34" s="40">
        <f t="shared" si="5"/>
        <v>1.2422408812160353</v>
      </c>
      <c r="C34" s="40">
        <f t="shared" si="7"/>
        <v>10.34963987974829</v>
      </c>
      <c r="D34" s="41">
        <f t="shared" si="8"/>
        <v>16169.210487077524</v>
      </c>
      <c r="E34" s="114"/>
      <c r="F34" s="78">
        <f t="shared" si="6"/>
        <v>0.10778884707222543</v>
      </c>
      <c r="G34" s="78">
        <f t="shared" si="9"/>
        <v>5.4238020926733403E-2</v>
      </c>
      <c r="I34" s="107"/>
      <c r="M34" s="9"/>
      <c r="N34" s="9"/>
      <c r="O34" s="9"/>
      <c r="P34" s="9"/>
      <c r="Q34" s="9"/>
    </row>
    <row r="35" spans="1:17" x14ac:dyDescent="0.2">
      <c r="A35" s="3" t="s">
        <v>48</v>
      </c>
      <c r="B35" s="40">
        <f t="shared" si="5"/>
        <v>2.0286782481392844</v>
      </c>
      <c r="C35" s="40">
        <f t="shared" si="7"/>
        <v>58.548149096524007</v>
      </c>
      <c r="D35" s="41">
        <f>C35*$B$41</f>
        <v>91469.592891141074</v>
      </c>
      <c r="E35" s="114"/>
      <c r="F35" s="78">
        <f t="shared" si="6"/>
        <v>0.17602776784594271</v>
      </c>
      <c r="G35" s="78">
        <f t="shared" si="9"/>
        <v>0.30682572271258657</v>
      </c>
      <c r="I35" s="107"/>
    </row>
    <row r="36" spans="1:17" x14ac:dyDescent="0.2">
      <c r="A36" s="3" t="s">
        <v>9</v>
      </c>
      <c r="B36" s="40">
        <f t="shared" si="5"/>
        <v>0.56628461883868519</v>
      </c>
      <c r="C36" s="40">
        <f t="shared" si="7"/>
        <v>4.7179592646183979</v>
      </c>
      <c r="D36" s="41">
        <f t="shared" si="8"/>
        <v>7370.85321860761</v>
      </c>
      <c r="E36" s="114"/>
      <c r="F36" s="78">
        <f t="shared" si="6"/>
        <v>4.9136336681823732E-2</v>
      </c>
      <c r="G36" s="78">
        <f t="shared" si="9"/>
        <v>2.4724799732072599E-2</v>
      </c>
      <c r="I36" s="107"/>
    </row>
    <row r="37" spans="1:17" x14ac:dyDescent="0.2">
      <c r="A37" s="3" t="s">
        <v>10</v>
      </c>
      <c r="B37" s="40">
        <f t="shared" si="5"/>
        <v>3.6861556189214268</v>
      </c>
      <c r="C37" s="40">
        <f>N13</f>
        <v>30.710938412525802</v>
      </c>
      <c r="D37" s="41">
        <f t="shared" si="8"/>
        <v>47979.604432369975</v>
      </c>
      <c r="E37" s="114"/>
      <c r="F37" s="78">
        <f t="shared" si="6"/>
        <v>0.31984655335396905</v>
      </c>
      <c r="G37" s="78">
        <f t="shared" si="9"/>
        <v>0.16094284822002</v>
      </c>
      <c r="I37" s="107"/>
    </row>
    <row r="38" spans="1:17" x14ac:dyDescent="0.2">
      <c r="A38" s="3" t="s">
        <v>11</v>
      </c>
      <c r="B38" s="40">
        <f>SUM(B29:B37)</f>
        <v>11.524762672186801</v>
      </c>
      <c r="C38" s="40">
        <f>SUM(C29:C37)</f>
        <v>190.81890715977528</v>
      </c>
      <c r="D38" s="41">
        <f>SUM(D29:D37)</f>
        <v>298115.7905617436</v>
      </c>
      <c r="E38" s="114"/>
      <c r="F38" s="78">
        <f t="shared" si="6"/>
        <v>1</v>
      </c>
      <c r="G38" s="78">
        <f>C38/$C$38</f>
        <v>1</v>
      </c>
      <c r="I38" s="107"/>
    </row>
    <row r="39" spans="1:17" ht="13.5" thickBot="1" x14ac:dyDescent="0.25">
      <c r="A39" s="3"/>
      <c r="B39" s="12"/>
      <c r="C39" s="12"/>
      <c r="D39" s="13"/>
    </row>
    <row r="40" spans="1:17" ht="13.5" thickBot="1" x14ac:dyDescent="0.25">
      <c r="A40" s="19" t="s">
        <v>176</v>
      </c>
      <c r="B40" s="27">
        <f>D40</f>
        <v>298115.7905617436</v>
      </c>
      <c r="D40" s="28">
        <v>298115.7905617436</v>
      </c>
      <c r="E40" s="9" t="s">
        <v>42</v>
      </c>
      <c r="G40" s="113"/>
    </row>
    <row r="41" spans="1:17" x14ac:dyDescent="0.2">
      <c r="A41" s="8" t="s">
        <v>40</v>
      </c>
      <c r="B41" s="18">
        <f>B40/C38</f>
        <v>1562.2969180518742</v>
      </c>
      <c r="D41" s="28">
        <v>2363368.1291979002</v>
      </c>
      <c r="E41" s="9" t="s">
        <v>43</v>
      </c>
    </row>
    <row r="42" spans="1:17" x14ac:dyDescent="0.2">
      <c r="A42" s="21" t="s">
        <v>39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L98"/>
  <sheetViews>
    <sheetView zoomScale="90" zoomScaleNormal="90" workbookViewId="0">
      <selection activeCell="F8" sqref="F8"/>
    </sheetView>
  </sheetViews>
  <sheetFormatPr defaultRowHeight="12.75" x14ac:dyDescent="0.2"/>
  <cols>
    <col min="1" max="1" width="8.7109375" style="7"/>
    <col min="4" max="4" width="8.42578125" customWidth="1"/>
    <col min="5" max="5" width="11.28515625" bestFit="1" customWidth="1"/>
    <col min="12" max="12" width="7.28515625" bestFit="1" customWidth="1"/>
    <col min="23" max="23" width="7.28515625" bestFit="1" customWidth="1"/>
    <col min="34" max="34" width="6.42578125" customWidth="1"/>
    <col min="45" max="45" width="6.42578125" customWidth="1"/>
    <col min="56" max="56" width="6.42578125" customWidth="1"/>
    <col min="67" max="67" width="6.42578125" customWidth="1"/>
    <col min="78" max="78" width="6.42578125" customWidth="1"/>
    <col min="89" max="89" width="6.42578125" customWidth="1"/>
    <col min="100" max="100" width="6.42578125" customWidth="1"/>
    <col min="111" max="111" width="6.42578125" customWidth="1"/>
    <col min="122" max="122" width="8.5703125" bestFit="1" customWidth="1"/>
    <col min="125" max="126" width="10.7109375" bestFit="1" customWidth="1"/>
    <col min="127" max="127" width="12" bestFit="1" customWidth="1"/>
    <col min="128" max="128" width="13.42578125" bestFit="1" customWidth="1"/>
    <col min="129" max="129" width="12.28515625" bestFit="1" customWidth="1"/>
    <col min="130" max="130" width="9" bestFit="1" customWidth="1"/>
    <col min="131" max="132" width="13.28515625" bestFit="1" customWidth="1"/>
    <col min="133" max="133" width="13.42578125" bestFit="1" customWidth="1"/>
    <col min="134" max="134" width="13.28515625" bestFit="1" customWidth="1"/>
    <col min="135" max="135" width="10" bestFit="1" customWidth="1"/>
    <col min="136" max="136" width="10.5703125" bestFit="1" customWidth="1"/>
    <col min="137" max="137" width="7.28515625" customWidth="1"/>
    <col min="138" max="138" width="9.7109375" customWidth="1"/>
    <col min="161" max="161" width="10.7109375" bestFit="1" customWidth="1"/>
    <col min="162" max="162" width="11.5703125" bestFit="1" customWidth="1"/>
    <col min="163" max="163" width="11.5703125" customWidth="1"/>
    <col min="164" max="164" width="14.28515625" bestFit="1" customWidth="1"/>
    <col min="165" max="165" width="14.28515625" customWidth="1"/>
    <col min="166" max="166" width="23.7109375" bestFit="1" customWidth="1"/>
    <col min="167" max="167" width="19.7109375" bestFit="1" customWidth="1"/>
    <col min="168" max="168" width="19.7109375" customWidth="1"/>
  </cols>
  <sheetData>
    <row r="1" spans="1:168" ht="15.75" x14ac:dyDescent="0.25">
      <c r="B1" s="101" t="s">
        <v>86</v>
      </c>
      <c r="DT1" s="101" t="s">
        <v>87</v>
      </c>
      <c r="EH1" s="101" t="s">
        <v>88</v>
      </c>
      <c r="ES1" s="101" t="s">
        <v>152</v>
      </c>
      <c r="FF1" s="101" t="s">
        <v>153</v>
      </c>
      <c r="FG1" s="101"/>
    </row>
    <row r="2" spans="1:168" s="1" customFormat="1" x14ac:dyDescent="0.2">
      <c r="A2" s="8"/>
      <c r="B2" s="1" t="s">
        <v>89</v>
      </c>
      <c r="M2" s="1" t="s">
        <v>90</v>
      </c>
      <c r="X2" s="1" t="s">
        <v>91</v>
      </c>
      <c r="AI2" s="1" t="s">
        <v>92</v>
      </c>
      <c r="AT2" s="1" t="s">
        <v>93</v>
      </c>
      <c r="BE2" s="1" t="s">
        <v>94</v>
      </c>
      <c r="BP2" s="1" t="s">
        <v>95</v>
      </c>
      <c r="CA2" s="1" t="s">
        <v>96</v>
      </c>
      <c r="CL2" s="1" t="s">
        <v>97</v>
      </c>
      <c r="CW2" s="1" t="s">
        <v>98</v>
      </c>
      <c r="DH2" s="1" t="s">
        <v>99</v>
      </c>
    </row>
    <row r="3" spans="1:168" s="1" customFormat="1" x14ac:dyDescent="0.2">
      <c r="A3" s="8" t="s">
        <v>2</v>
      </c>
      <c r="B3" s="1" t="s">
        <v>100</v>
      </c>
      <c r="C3" s="1" t="s">
        <v>101</v>
      </c>
      <c r="D3" s="1" t="s">
        <v>102</v>
      </c>
      <c r="E3" s="1" t="s">
        <v>103</v>
      </c>
      <c r="F3" s="1" t="s">
        <v>104</v>
      </c>
      <c r="G3" s="1" t="s">
        <v>105</v>
      </c>
      <c r="H3" s="1" t="s">
        <v>106</v>
      </c>
      <c r="I3" s="1" t="s">
        <v>107</v>
      </c>
      <c r="J3" s="1" t="s">
        <v>108</v>
      </c>
      <c r="K3" s="1" t="s">
        <v>109</v>
      </c>
      <c r="M3" s="1" t="s">
        <v>100</v>
      </c>
      <c r="N3" s="1" t="s">
        <v>101</v>
      </c>
      <c r="O3" s="1" t="s">
        <v>102</v>
      </c>
      <c r="P3" s="1" t="s">
        <v>103</v>
      </c>
      <c r="Q3" s="1" t="s">
        <v>104</v>
      </c>
      <c r="R3" s="1" t="s">
        <v>105</v>
      </c>
      <c r="S3" s="1" t="s">
        <v>106</v>
      </c>
      <c r="T3" s="1" t="s">
        <v>107</v>
      </c>
      <c r="U3" s="1" t="s">
        <v>108</v>
      </c>
      <c r="V3" s="1" t="s">
        <v>109</v>
      </c>
      <c r="X3" s="1" t="s">
        <v>100</v>
      </c>
      <c r="Y3" s="1" t="s">
        <v>101</v>
      </c>
      <c r="Z3" s="1" t="s">
        <v>102</v>
      </c>
      <c r="AA3" s="1" t="s">
        <v>103</v>
      </c>
      <c r="AB3" s="1" t="s">
        <v>104</v>
      </c>
      <c r="AC3" s="1" t="s">
        <v>105</v>
      </c>
      <c r="AD3" s="1" t="s">
        <v>106</v>
      </c>
      <c r="AE3" s="1" t="s">
        <v>107</v>
      </c>
      <c r="AF3" s="1" t="s">
        <v>108</v>
      </c>
      <c r="AG3" s="1" t="s">
        <v>109</v>
      </c>
      <c r="AI3" s="1" t="s">
        <v>100</v>
      </c>
      <c r="AJ3" s="1" t="s">
        <v>101</v>
      </c>
      <c r="AK3" s="1" t="s">
        <v>102</v>
      </c>
      <c r="AL3" s="1" t="s">
        <v>103</v>
      </c>
      <c r="AM3" s="1" t="s">
        <v>104</v>
      </c>
      <c r="AN3" s="1" t="s">
        <v>105</v>
      </c>
      <c r="AO3" s="1" t="s">
        <v>106</v>
      </c>
      <c r="AP3" s="1" t="s">
        <v>107</v>
      </c>
      <c r="AQ3" s="1" t="s">
        <v>108</v>
      </c>
      <c r="AR3" s="1" t="s">
        <v>109</v>
      </c>
      <c r="AT3" s="1" t="s">
        <v>100</v>
      </c>
      <c r="AU3" s="1" t="s">
        <v>101</v>
      </c>
      <c r="AV3" s="1" t="s">
        <v>102</v>
      </c>
      <c r="AW3" s="1" t="s">
        <v>103</v>
      </c>
      <c r="AX3" s="1" t="s">
        <v>104</v>
      </c>
      <c r="AY3" s="1" t="s">
        <v>105</v>
      </c>
      <c r="AZ3" s="1" t="s">
        <v>106</v>
      </c>
      <c r="BA3" s="1" t="s">
        <v>107</v>
      </c>
      <c r="BB3" s="1" t="s">
        <v>108</v>
      </c>
      <c r="BC3" s="1" t="s">
        <v>109</v>
      </c>
      <c r="BE3" s="1" t="s">
        <v>100</v>
      </c>
      <c r="BF3" s="1" t="s">
        <v>101</v>
      </c>
      <c r="BG3" s="1" t="s">
        <v>102</v>
      </c>
      <c r="BH3" s="1" t="s">
        <v>103</v>
      </c>
      <c r="BI3" s="1" t="s">
        <v>104</v>
      </c>
      <c r="BJ3" s="1" t="s">
        <v>105</v>
      </c>
      <c r="BK3" s="1" t="s">
        <v>106</v>
      </c>
      <c r="BL3" s="1" t="s">
        <v>107</v>
      </c>
      <c r="BM3" s="1" t="s">
        <v>108</v>
      </c>
      <c r="BN3" s="1" t="s">
        <v>109</v>
      </c>
      <c r="BP3" s="1" t="s">
        <v>100</v>
      </c>
      <c r="BQ3" s="1" t="s">
        <v>101</v>
      </c>
      <c r="BR3" s="1" t="s">
        <v>102</v>
      </c>
      <c r="BS3" s="1" t="s">
        <v>103</v>
      </c>
      <c r="BT3" s="1" t="s">
        <v>104</v>
      </c>
      <c r="BU3" s="1" t="s">
        <v>105</v>
      </c>
      <c r="BV3" s="1" t="s">
        <v>106</v>
      </c>
      <c r="BW3" s="1" t="s">
        <v>107</v>
      </c>
      <c r="BX3" s="1" t="s">
        <v>108</v>
      </c>
      <c r="BY3" s="1" t="s">
        <v>109</v>
      </c>
      <c r="CA3" s="1" t="s">
        <v>100</v>
      </c>
      <c r="CB3" s="1" t="s">
        <v>101</v>
      </c>
      <c r="CC3" s="1" t="s">
        <v>102</v>
      </c>
      <c r="CD3" s="1" t="s">
        <v>103</v>
      </c>
      <c r="CE3" s="1" t="s">
        <v>104</v>
      </c>
      <c r="CF3" s="1" t="s">
        <v>105</v>
      </c>
      <c r="CG3" s="1" t="s">
        <v>106</v>
      </c>
      <c r="CH3" s="1" t="s">
        <v>107</v>
      </c>
      <c r="CI3" s="1" t="s">
        <v>108</v>
      </c>
      <c r="CJ3" s="1" t="s">
        <v>109</v>
      </c>
      <c r="CL3" s="1" t="s">
        <v>100</v>
      </c>
      <c r="CM3" s="1" t="s">
        <v>101</v>
      </c>
      <c r="CN3" s="1" t="s">
        <v>102</v>
      </c>
      <c r="CO3" s="1" t="s">
        <v>103</v>
      </c>
      <c r="CP3" s="1" t="s">
        <v>104</v>
      </c>
      <c r="CQ3" s="1" t="s">
        <v>105</v>
      </c>
      <c r="CR3" s="1" t="s">
        <v>106</v>
      </c>
      <c r="CS3" s="1" t="s">
        <v>107</v>
      </c>
      <c r="CT3" s="1" t="s">
        <v>108</v>
      </c>
      <c r="CU3" s="1" t="s">
        <v>109</v>
      </c>
      <c r="CW3" s="1" t="s">
        <v>100</v>
      </c>
      <c r="CX3" s="1" t="s">
        <v>101</v>
      </c>
      <c r="CY3" s="1" t="s">
        <v>102</v>
      </c>
      <c r="CZ3" s="1" t="s">
        <v>103</v>
      </c>
      <c r="DA3" s="1" t="s">
        <v>104</v>
      </c>
      <c r="DB3" s="1" t="s">
        <v>105</v>
      </c>
      <c r="DC3" s="1" t="s">
        <v>106</v>
      </c>
      <c r="DD3" s="1" t="s">
        <v>107</v>
      </c>
      <c r="DE3" s="1" t="s">
        <v>108</v>
      </c>
      <c r="DF3" s="1" t="s">
        <v>109</v>
      </c>
      <c r="DH3" s="1" t="s">
        <v>100</v>
      </c>
      <c r="DI3" s="1" t="s">
        <v>101</v>
      </c>
      <c r="DJ3" s="1" t="s">
        <v>102</v>
      </c>
      <c r="DK3" s="1" t="s">
        <v>103</v>
      </c>
      <c r="DL3" s="1" t="s">
        <v>104</v>
      </c>
      <c r="DM3" s="1" t="s">
        <v>105</v>
      </c>
      <c r="DN3" s="1" t="s">
        <v>106</v>
      </c>
      <c r="DO3" s="1" t="s">
        <v>107</v>
      </c>
      <c r="DP3" s="1" t="s">
        <v>108</v>
      </c>
      <c r="DQ3" s="1" t="s">
        <v>109</v>
      </c>
      <c r="DT3" s="1" t="s">
        <v>2</v>
      </c>
      <c r="DU3" s="1" t="s">
        <v>89</v>
      </c>
      <c r="DV3" s="1" t="s">
        <v>90</v>
      </c>
      <c r="DW3" s="1" t="s">
        <v>91</v>
      </c>
      <c r="DX3" s="1" t="s">
        <v>92</v>
      </c>
      <c r="DY3" s="1" t="s">
        <v>93</v>
      </c>
      <c r="DZ3" s="1" t="s">
        <v>94</v>
      </c>
      <c r="EA3" s="1" t="s">
        <v>95</v>
      </c>
      <c r="EB3" s="1" t="s">
        <v>96</v>
      </c>
      <c r="EC3" s="1" t="s">
        <v>97</v>
      </c>
      <c r="ED3" s="1" t="s">
        <v>98</v>
      </c>
      <c r="EE3" s="1" t="s">
        <v>99</v>
      </c>
      <c r="EF3" s="1" t="s">
        <v>110</v>
      </c>
      <c r="EH3" s="1" t="s">
        <v>2</v>
      </c>
      <c r="EI3" s="4" t="s">
        <v>12</v>
      </c>
      <c r="EJ3" s="4" t="s">
        <v>13</v>
      </c>
      <c r="EK3" s="4" t="s">
        <v>14</v>
      </c>
      <c r="EL3" s="4" t="s">
        <v>15</v>
      </c>
      <c r="EM3" s="4" t="s">
        <v>7</v>
      </c>
      <c r="EN3" s="4" t="s">
        <v>8</v>
      </c>
      <c r="EO3" s="4" t="s">
        <v>48</v>
      </c>
      <c r="EP3" s="4"/>
      <c r="EQ3" s="4"/>
      <c r="ES3"/>
      <c r="ET3" s="3" t="s">
        <v>154</v>
      </c>
      <c r="EU3" s="3" t="s">
        <v>155</v>
      </c>
      <c r="EV3" s="3" t="s">
        <v>156</v>
      </c>
      <c r="EW3" s="3" t="s">
        <v>157</v>
      </c>
      <c r="EX3" s="3" t="s">
        <v>158</v>
      </c>
      <c r="EY3" s="3" t="s">
        <v>159</v>
      </c>
      <c r="EZ3" s="3" t="s">
        <v>160</v>
      </c>
      <c r="FA3" s="3" t="s">
        <v>161</v>
      </c>
      <c r="FB3" s="3" t="s">
        <v>162</v>
      </c>
      <c r="FC3" s="3" t="s">
        <v>163</v>
      </c>
      <c r="FD3" s="3"/>
      <c r="FE3" s="3"/>
      <c r="FF3" s="3" t="s">
        <v>164</v>
      </c>
      <c r="FG3" s="3" t="s">
        <v>165</v>
      </c>
      <c r="FH3" s="3" t="s">
        <v>166</v>
      </c>
      <c r="FI3" s="3" t="s">
        <v>167</v>
      </c>
      <c r="FJ3" s="3" t="s">
        <v>168</v>
      </c>
      <c r="FK3" s="3" t="s">
        <v>169</v>
      </c>
      <c r="FL3" s="3" t="s">
        <v>170</v>
      </c>
    </row>
    <row r="4" spans="1:168" x14ac:dyDescent="0.2">
      <c r="A4" s="7">
        <v>2019</v>
      </c>
      <c r="B4" s="65">
        <v>1.348519</v>
      </c>
      <c r="C4" s="65">
        <v>1.8972279999999999</v>
      </c>
      <c r="D4" s="65">
        <v>0.12545300000000001</v>
      </c>
      <c r="E4" s="65">
        <v>2.1761780000000002</v>
      </c>
      <c r="F4" s="65">
        <v>0.20857800000000001</v>
      </c>
      <c r="G4" s="65">
        <v>1.9012579999999999</v>
      </c>
      <c r="H4" s="65">
        <v>1.318856</v>
      </c>
      <c r="I4" s="65">
        <v>0.45540799999999998</v>
      </c>
      <c r="J4" s="65">
        <v>0.18118400000000001</v>
      </c>
      <c r="K4" s="65">
        <v>5.3739809999999997</v>
      </c>
      <c r="L4" s="65">
        <v>14.986643000000001</v>
      </c>
      <c r="M4" s="65">
        <v>0.161439</v>
      </c>
      <c r="N4" s="65">
        <v>0.89826799999999996</v>
      </c>
      <c r="O4" s="65">
        <v>0.180449</v>
      </c>
      <c r="P4" s="65">
        <v>2.4491830000000001</v>
      </c>
      <c r="Q4" s="65">
        <v>0.30582199999999998</v>
      </c>
      <c r="R4" s="65">
        <v>2.816875</v>
      </c>
      <c r="S4" s="65">
        <v>0.74574600000000002</v>
      </c>
      <c r="T4" s="65">
        <v>1.191006</v>
      </c>
      <c r="U4" s="65">
        <v>0.255131</v>
      </c>
      <c r="V4" s="65">
        <v>6.6856159999999996</v>
      </c>
      <c r="W4" s="65">
        <v>15.689535000000001</v>
      </c>
      <c r="X4" s="65">
        <v>0.33017299999999999</v>
      </c>
      <c r="Y4" s="65">
        <v>0.19689499999999999</v>
      </c>
      <c r="Z4" s="65">
        <v>2.1444999999999999E-2</v>
      </c>
      <c r="AA4" s="65">
        <v>0.90768199999999999</v>
      </c>
      <c r="AB4" s="65">
        <v>0.65503800000000001</v>
      </c>
      <c r="AC4" s="65">
        <v>0.65525599999999995</v>
      </c>
      <c r="AD4" s="65">
        <v>6.2752800000000004</v>
      </c>
      <c r="AE4" s="65">
        <v>9.2013999999999999E-2</v>
      </c>
      <c r="AF4" s="65">
        <v>4.7684999999999998E-2</v>
      </c>
      <c r="AG4" s="65">
        <v>1.4959560000000001</v>
      </c>
      <c r="AH4" s="65">
        <v>10.677424</v>
      </c>
      <c r="AI4" s="65">
        <v>0.36296600000000001</v>
      </c>
      <c r="AJ4" s="65">
        <v>0.15467500000000001</v>
      </c>
      <c r="AK4" s="65">
        <v>0.43063899999999999</v>
      </c>
      <c r="AL4" s="65">
        <v>0.41611900000000002</v>
      </c>
      <c r="AM4" s="65">
        <v>0.49457299999999998</v>
      </c>
      <c r="AN4" s="65">
        <v>0.38031599999999999</v>
      </c>
      <c r="AO4" s="65">
        <v>1.505042</v>
      </c>
      <c r="AP4" s="65">
        <v>4.5759000000000001E-2</v>
      </c>
      <c r="AQ4" s="65">
        <v>4.0385999999999998E-2</v>
      </c>
      <c r="AR4" s="65">
        <v>0.74382499999999996</v>
      </c>
      <c r="AS4" s="65">
        <v>4.5743</v>
      </c>
      <c r="AT4" s="65">
        <v>0.111236</v>
      </c>
      <c r="AU4" s="65">
        <v>0.27080799999999999</v>
      </c>
      <c r="AV4" s="65">
        <v>0.109997</v>
      </c>
      <c r="AW4" s="65">
        <v>2.4011469999999999</v>
      </c>
      <c r="AX4" s="65">
        <v>0.224327</v>
      </c>
      <c r="AY4" s="65">
        <v>1.1817530000000001</v>
      </c>
      <c r="AZ4" s="65">
        <v>0.30781999999999998</v>
      </c>
      <c r="BA4" s="65">
        <v>0.360182</v>
      </c>
      <c r="BB4" s="65">
        <v>7.1321999999999997E-2</v>
      </c>
      <c r="BC4" s="65">
        <v>0.87805200000000005</v>
      </c>
      <c r="BD4" s="65">
        <v>5.9166439999999998</v>
      </c>
      <c r="BE4" s="65">
        <v>1.167729</v>
      </c>
      <c r="BF4" s="65">
        <v>0.63998299999999997</v>
      </c>
      <c r="BG4" s="65">
        <v>1.136854</v>
      </c>
      <c r="BH4" s="65">
        <v>3.3945340000000002</v>
      </c>
      <c r="BI4" s="65">
        <v>0.73046800000000001</v>
      </c>
      <c r="BJ4" s="65">
        <v>2.4012760000000002</v>
      </c>
      <c r="BK4" s="65">
        <v>1.001039</v>
      </c>
      <c r="BL4" s="65">
        <v>0.27406799999999998</v>
      </c>
      <c r="BM4" s="65">
        <v>9.3546000000000004E-2</v>
      </c>
      <c r="BN4" s="65">
        <v>3.574805</v>
      </c>
      <c r="BO4" s="65">
        <v>14.414301999999999</v>
      </c>
      <c r="BP4" s="65">
        <v>0.95323100000000005</v>
      </c>
      <c r="BQ4" s="65">
        <v>0.45572600000000002</v>
      </c>
      <c r="BR4" s="65">
        <v>0.166764</v>
      </c>
      <c r="BS4" s="65">
        <v>5.1274839999999999</v>
      </c>
      <c r="BT4" s="65">
        <v>0.133492</v>
      </c>
      <c r="BU4" s="65">
        <v>2.3077260000000002</v>
      </c>
      <c r="BV4" s="65">
        <v>0.34698200000000001</v>
      </c>
      <c r="BW4" s="65">
        <v>1.6882969999999999</v>
      </c>
      <c r="BX4" s="65">
        <v>0.23707500000000001</v>
      </c>
      <c r="BY4" s="65">
        <v>4.2642329999999999</v>
      </c>
      <c r="BZ4" s="65">
        <v>15.681010000000001</v>
      </c>
      <c r="CA4" s="65">
        <v>0.23150799999999999</v>
      </c>
      <c r="CB4" s="65">
        <v>0.34184900000000001</v>
      </c>
      <c r="CC4" s="65">
        <v>6.8190000000000001E-2</v>
      </c>
      <c r="CD4" s="65">
        <v>3.7582279999999999</v>
      </c>
      <c r="CE4" s="65">
        <v>1.5081000000000001E-2</v>
      </c>
      <c r="CF4" s="65">
        <v>1.966944</v>
      </c>
      <c r="CG4" s="65">
        <v>0.29096100000000003</v>
      </c>
      <c r="CH4" s="65">
        <v>0.65141499999999997</v>
      </c>
      <c r="CI4" s="65">
        <v>0.21443599999999999</v>
      </c>
      <c r="CJ4" s="65">
        <v>2.177187</v>
      </c>
      <c r="CK4" s="65">
        <v>9.7157990000000005</v>
      </c>
      <c r="CL4" s="65">
        <v>2.128504</v>
      </c>
      <c r="CM4" s="65">
        <v>1.2320660000000001</v>
      </c>
      <c r="CN4" s="65">
        <v>0.62802999999999998</v>
      </c>
      <c r="CO4" s="65">
        <v>4.7859920000000002</v>
      </c>
      <c r="CP4" s="65">
        <v>0.37551299999999999</v>
      </c>
      <c r="CQ4" s="65">
        <v>6.9120559999999998</v>
      </c>
      <c r="CR4" s="65">
        <v>2.1095069999999998</v>
      </c>
      <c r="CS4" s="65">
        <v>0.62036500000000006</v>
      </c>
      <c r="CT4" s="65">
        <v>0.35047800000000001</v>
      </c>
      <c r="CU4" s="65">
        <v>8.7224640000000004</v>
      </c>
      <c r="CV4" s="65">
        <v>27.864975000000001</v>
      </c>
      <c r="CW4" s="65">
        <v>0.96806199999999998</v>
      </c>
      <c r="CX4" s="65">
        <v>0.34661199999999998</v>
      </c>
      <c r="CY4" s="65">
        <v>7.0215E-2</v>
      </c>
      <c r="CZ4" s="65">
        <v>0.637768</v>
      </c>
      <c r="DA4" s="65">
        <v>1.421E-3</v>
      </c>
      <c r="DB4" s="65">
        <v>1.9490099999999999</v>
      </c>
      <c r="DC4" s="65">
        <v>1.1477599999999999</v>
      </c>
      <c r="DD4" s="65">
        <v>0.144428</v>
      </c>
      <c r="DE4" s="65">
        <v>6.8561999999999998E-2</v>
      </c>
      <c r="DF4" s="65">
        <v>2.8769079999999998</v>
      </c>
      <c r="DG4" s="65">
        <v>8.2107460000000003</v>
      </c>
      <c r="DH4" s="65">
        <v>0.62929999999999997</v>
      </c>
      <c r="DI4" s="65">
        <v>0.95551900000000001</v>
      </c>
      <c r="DJ4" s="65">
        <v>6.4481999999999998E-2</v>
      </c>
      <c r="DK4" s="65">
        <v>2.3410099999999998</v>
      </c>
      <c r="DL4" s="65">
        <v>0.26027</v>
      </c>
      <c r="DM4" s="65">
        <v>3.1735639999999998</v>
      </c>
      <c r="DN4" s="65">
        <v>0.65510000000000002</v>
      </c>
      <c r="DO4" s="65">
        <v>1.6358839999999999</v>
      </c>
      <c r="DP4" s="65">
        <v>0.155947</v>
      </c>
      <c r="DQ4" s="65">
        <v>8.090662</v>
      </c>
      <c r="DR4" s="66">
        <v>17.961738</v>
      </c>
      <c r="DT4" s="7">
        <v>2019</v>
      </c>
      <c r="DU4" s="102">
        <v>493.03372200000001</v>
      </c>
      <c r="DV4" s="102">
        <v>613.36340299999995</v>
      </c>
      <c r="DW4" s="102">
        <v>83.332572999999996</v>
      </c>
      <c r="DX4" s="102">
        <v>59.808208</v>
      </c>
      <c r="DY4" s="102">
        <v>89.040115</v>
      </c>
      <c r="DZ4" s="102">
        <v>316.81848100000002</v>
      </c>
      <c r="EA4" s="102">
        <v>318.18734699999999</v>
      </c>
      <c r="EB4" s="102">
        <v>237.53892500000001</v>
      </c>
      <c r="EC4" s="102">
        <v>666.73236099999997</v>
      </c>
      <c r="ED4" s="102">
        <v>461.64859000000001</v>
      </c>
      <c r="EE4" s="102">
        <v>364.49435399999999</v>
      </c>
      <c r="EF4" s="102">
        <v>3703.9980789999995</v>
      </c>
      <c r="EG4" s="65"/>
      <c r="EH4" s="7">
        <f t="shared" ref="EH4:EH21" si="0">DT4</f>
        <v>2019</v>
      </c>
      <c r="EI4" s="67">
        <v>1.6849156618118291</v>
      </c>
      <c r="EJ4" s="67">
        <v>4.1354522705078116</v>
      </c>
      <c r="EK4" s="67">
        <v>0.3625187873840332</v>
      </c>
      <c r="EL4" s="67">
        <v>1.0486909151077271</v>
      </c>
      <c r="EM4" s="67">
        <v>0.7062498927116394</v>
      </c>
      <c r="EN4" s="67">
        <v>3.516910076141357</v>
      </c>
      <c r="EO4" s="67">
        <v>60.957801818847663</v>
      </c>
      <c r="EP4" s="103"/>
      <c r="EQ4" s="67"/>
      <c r="ES4">
        <f t="shared" ref="ES4:ES21" si="1">EH4</f>
        <v>2019</v>
      </c>
      <c r="ET4" s="104">
        <v>15.990061000000001</v>
      </c>
      <c r="EU4" s="105">
        <v>24.461077</v>
      </c>
      <c r="EV4" s="65">
        <v>18.280483</v>
      </c>
      <c r="EW4" s="65">
        <v>15.272971999999999</v>
      </c>
      <c r="EX4" s="65">
        <v>14.460615000000001</v>
      </c>
      <c r="EY4" s="65">
        <v>14.011899</v>
      </c>
      <c r="EZ4" s="65">
        <v>16.08539</v>
      </c>
      <c r="FA4" s="65">
        <v>12.276607</v>
      </c>
      <c r="FB4" s="65">
        <v>14.314593</v>
      </c>
      <c r="FC4" s="65">
        <v>22.132662</v>
      </c>
      <c r="FD4" s="106"/>
      <c r="FE4">
        <v>2019</v>
      </c>
      <c r="FF4" s="17">
        <v>148555.89000000001</v>
      </c>
      <c r="FG4" s="17"/>
      <c r="FH4" s="13">
        <v>2546.7515756999996</v>
      </c>
      <c r="FI4" s="17">
        <f t="shared" ref="FI4:FI21" si="2">FH4/FF4*1000</f>
        <v>17.143390111963917</v>
      </c>
      <c r="FJ4" s="57">
        <v>11.340720000000001</v>
      </c>
      <c r="FK4" s="57">
        <v>11.340720000000001</v>
      </c>
      <c r="FL4" s="107">
        <f t="shared" ref="FL4:FL21" si="3">FK4/FJ4</f>
        <v>1</v>
      </c>
    </row>
    <row r="5" spans="1:168" x14ac:dyDescent="0.2">
      <c r="A5" s="7">
        <f t="shared" ref="A5:A21" si="4">A4+1</f>
        <v>2020</v>
      </c>
      <c r="B5" s="65">
        <v>1.180385</v>
      </c>
      <c r="C5" s="65">
        <v>2.3468580000000001</v>
      </c>
      <c r="D5" s="65">
        <v>0.124029</v>
      </c>
      <c r="E5" s="65">
        <v>2.1923940000000002</v>
      </c>
      <c r="F5" s="65">
        <v>0.20732400000000001</v>
      </c>
      <c r="G5" s="65">
        <v>1.770848</v>
      </c>
      <c r="H5" s="65">
        <v>1.3222</v>
      </c>
      <c r="I5" s="65">
        <v>0.478051</v>
      </c>
      <c r="J5" s="65">
        <v>0.17665500000000001</v>
      </c>
      <c r="K5" s="65">
        <v>5.2418560000000003</v>
      </c>
      <c r="L5" s="65">
        <v>15.040600000000001</v>
      </c>
      <c r="M5" s="65">
        <v>0.18954099999999999</v>
      </c>
      <c r="N5" s="65">
        <v>1.0859160000000001</v>
      </c>
      <c r="O5" s="65">
        <v>0.17891299999999999</v>
      </c>
      <c r="P5" s="65">
        <v>2.4374289999999998</v>
      </c>
      <c r="Q5" s="65">
        <v>0.304145</v>
      </c>
      <c r="R5" s="65">
        <v>2.7466560000000002</v>
      </c>
      <c r="S5" s="65">
        <v>0.75201200000000001</v>
      </c>
      <c r="T5" s="65">
        <v>1.209244</v>
      </c>
      <c r="U5" s="65">
        <v>0.25043900000000002</v>
      </c>
      <c r="V5" s="65">
        <v>6.406739</v>
      </c>
      <c r="W5" s="65">
        <v>15.561034000000001</v>
      </c>
      <c r="X5" s="65">
        <v>0.28637600000000002</v>
      </c>
      <c r="Y5" s="65">
        <v>0.239978</v>
      </c>
      <c r="Z5" s="65">
        <v>2.0990999999999999E-2</v>
      </c>
      <c r="AA5" s="65">
        <v>0.90753200000000001</v>
      </c>
      <c r="AB5" s="65">
        <v>0.65192000000000005</v>
      </c>
      <c r="AC5" s="65">
        <v>0.64682399999999995</v>
      </c>
      <c r="AD5" s="65">
        <v>6.2771039999999996</v>
      </c>
      <c r="AE5" s="65">
        <v>9.1997999999999996E-2</v>
      </c>
      <c r="AF5" s="65">
        <v>4.6491999999999999E-2</v>
      </c>
      <c r="AG5" s="65">
        <v>1.6153360000000001</v>
      </c>
      <c r="AH5" s="65">
        <v>10.784551</v>
      </c>
      <c r="AI5" s="65">
        <v>0.31899499999999997</v>
      </c>
      <c r="AJ5" s="65">
        <v>0.19170000000000001</v>
      </c>
      <c r="AK5" s="65">
        <v>0.41929100000000002</v>
      </c>
      <c r="AL5" s="65">
        <v>0.421321</v>
      </c>
      <c r="AM5" s="65">
        <v>0.49269400000000002</v>
      </c>
      <c r="AN5" s="65">
        <v>0.356327</v>
      </c>
      <c r="AO5" s="65">
        <v>1.50783</v>
      </c>
      <c r="AP5" s="65">
        <v>4.5751E-2</v>
      </c>
      <c r="AQ5" s="65">
        <v>3.9376000000000001E-2</v>
      </c>
      <c r="AR5" s="65">
        <v>0.78766499999999995</v>
      </c>
      <c r="AS5" s="65">
        <v>4.5809499999999996</v>
      </c>
      <c r="AT5" s="65">
        <v>0.106194</v>
      </c>
      <c r="AU5" s="65">
        <v>0.33520800000000001</v>
      </c>
      <c r="AV5" s="65">
        <v>0.107229</v>
      </c>
      <c r="AW5" s="65">
        <v>2.4159109999999999</v>
      </c>
      <c r="AX5" s="65">
        <v>0.22422</v>
      </c>
      <c r="AY5" s="65">
        <v>1.188971</v>
      </c>
      <c r="AZ5" s="65">
        <v>0.31121700000000002</v>
      </c>
      <c r="BA5" s="65">
        <v>0.366475</v>
      </c>
      <c r="BB5" s="65">
        <v>7.0158999999999999E-2</v>
      </c>
      <c r="BC5" s="65">
        <v>0.79648099999999999</v>
      </c>
      <c r="BD5" s="65">
        <v>5.9220649999999999</v>
      </c>
      <c r="BE5" s="65">
        <v>1.0416700000000001</v>
      </c>
      <c r="BF5" s="65">
        <v>0.77849699999999999</v>
      </c>
      <c r="BG5" s="65">
        <v>1.1357740000000001</v>
      </c>
      <c r="BH5" s="65">
        <v>3.3947690000000001</v>
      </c>
      <c r="BI5" s="65">
        <v>0.73750300000000002</v>
      </c>
      <c r="BJ5" s="65">
        <v>2.3639070000000002</v>
      </c>
      <c r="BK5" s="65">
        <v>1.017887</v>
      </c>
      <c r="BL5" s="65">
        <v>0.30267500000000003</v>
      </c>
      <c r="BM5" s="65">
        <v>9.2499999999999999E-2</v>
      </c>
      <c r="BN5" s="65">
        <v>3.6859150000000001</v>
      </c>
      <c r="BO5" s="65">
        <v>14.551097</v>
      </c>
      <c r="BP5" s="65">
        <v>0.83291300000000001</v>
      </c>
      <c r="BQ5" s="65">
        <v>0.56046499999999999</v>
      </c>
      <c r="BR5" s="65">
        <v>0.16578599999999999</v>
      </c>
      <c r="BS5" s="65">
        <v>5.1278329999999999</v>
      </c>
      <c r="BT5" s="65">
        <v>0.133352</v>
      </c>
      <c r="BU5" s="65">
        <v>2.2480519999999999</v>
      </c>
      <c r="BV5" s="65">
        <v>0.34821400000000002</v>
      </c>
      <c r="BW5" s="65">
        <v>1.707921</v>
      </c>
      <c r="BX5" s="65">
        <v>0.23147400000000001</v>
      </c>
      <c r="BY5" s="65">
        <v>4.2632719999999997</v>
      </c>
      <c r="BZ5" s="65">
        <v>15.619282000000002</v>
      </c>
      <c r="CA5" s="65">
        <v>0.21573999999999999</v>
      </c>
      <c r="CB5" s="65">
        <v>0.42404900000000001</v>
      </c>
      <c r="CC5" s="65">
        <v>6.7434999999999995E-2</v>
      </c>
      <c r="CD5" s="65">
        <v>3.8389440000000001</v>
      </c>
      <c r="CE5" s="65">
        <v>1.5067000000000001E-2</v>
      </c>
      <c r="CF5" s="65">
        <v>1.9238550000000001</v>
      </c>
      <c r="CG5" s="65">
        <v>0.29222500000000001</v>
      </c>
      <c r="CH5" s="65">
        <v>0.68404299999999996</v>
      </c>
      <c r="CI5" s="65">
        <v>0.20949100000000001</v>
      </c>
      <c r="CJ5" s="65">
        <v>2.1845789999999998</v>
      </c>
      <c r="CK5" s="65">
        <v>9.8554279999999999</v>
      </c>
      <c r="CL5" s="65">
        <v>1.8097529999999999</v>
      </c>
      <c r="CM5" s="65">
        <v>1.454801</v>
      </c>
      <c r="CN5" s="65">
        <v>0.62523700000000004</v>
      </c>
      <c r="CO5" s="65">
        <v>4.6793719999999999</v>
      </c>
      <c r="CP5" s="65">
        <v>0.37742399999999998</v>
      </c>
      <c r="CQ5" s="65">
        <v>6.4359760000000001</v>
      </c>
      <c r="CR5" s="65">
        <v>2.1287889999999998</v>
      </c>
      <c r="CS5" s="65">
        <v>0.62480000000000002</v>
      </c>
      <c r="CT5" s="65">
        <v>0.34421299999999999</v>
      </c>
      <c r="CU5" s="65">
        <v>8.5793409999999994</v>
      </c>
      <c r="CV5" s="65">
        <v>27.059705999999998</v>
      </c>
      <c r="CW5" s="65">
        <v>0.84248000000000001</v>
      </c>
      <c r="CX5" s="65">
        <v>0.42378100000000002</v>
      </c>
      <c r="CY5" s="65">
        <v>7.0288000000000003E-2</v>
      </c>
      <c r="CZ5" s="65">
        <v>0.65589900000000001</v>
      </c>
      <c r="DA5" s="65">
        <v>1.4369999999999999E-3</v>
      </c>
      <c r="DB5" s="65">
        <v>1.874633</v>
      </c>
      <c r="DC5" s="65">
        <v>1.167036</v>
      </c>
      <c r="DD5" s="65">
        <v>0.15321599999999999</v>
      </c>
      <c r="DE5" s="65">
        <v>6.7777000000000004E-2</v>
      </c>
      <c r="DF5" s="65">
        <v>2.854374</v>
      </c>
      <c r="DG5" s="65">
        <v>8.1109209999999994</v>
      </c>
      <c r="DH5" s="65">
        <v>0.55057100000000003</v>
      </c>
      <c r="DI5" s="65">
        <v>1.180628</v>
      </c>
      <c r="DJ5" s="65">
        <v>6.4548999999999995E-2</v>
      </c>
      <c r="DK5" s="65">
        <v>2.4012660000000001</v>
      </c>
      <c r="DL5" s="65">
        <v>0.261766</v>
      </c>
      <c r="DM5" s="65">
        <v>3.0329160000000002</v>
      </c>
      <c r="DN5" s="65">
        <v>0.666659</v>
      </c>
      <c r="DO5" s="65">
        <v>1.793801</v>
      </c>
      <c r="DP5" s="65">
        <v>0.15431300000000001</v>
      </c>
      <c r="DQ5" s="65">
        <v>7.6175410000000001</v>
      </c>
      <c r="DR5" s="66">
        <v>17.72401</v>
      </c>
      <c r="DT5" s="7">
        <v>2020</v>
      </c>
      <c r="DU5" s="102">
        <v>496.84445199999999</v>
      </c>
      <c r="DV5" s="102">
        <v>617.64025900000001</v>
      </c>
      <c r="DW5" s="102">
        <v>83.449577000000005</v>
      </c>
      <c r="DX5" s="102">
        <v>59.897033999999998</v>
      </c>
      <c r="DY5" s="102">
        <v>89.920601000000005</v>
      </c>
      <c r="DZ5" s="102">
        <v>322.51666299999999</v>
      </c>
      <c r="EA5" s="102">
        <v>318.39248700000002</v>
      </c>
      <c r="EB5" s="102">
        <v>237.873581</v>
      </c>
      <c r="EC5" s="102">
        <v>672.03979500000003</v>
      </c>
      <c r="ED5" s="102">
        <v>469.66906699999998</v>
      </c>
      <c r="EE5" s="102">
        <v>369.99301100000002</v>
      </c>
      <c r="EF5" s="102">
        <v>3738.236527</v>
      </c>
      <c r="EG5" s="65"/>
      <c r="EH5" s="7">
        <f t="shared" si="0"/>
        <v>2020</v>
      </c>
      <c r="EI5" s="67">
        <v>1.70334780216217</v>
      </c>
      <c r="EJ5" s="67">
        <v>4.1410880088806152</v>
      </c>
      <c r="EK5" s="67">
        <v>0.36397391557693481</v>
      </c>
      <c r="EL5" s="67">
        <v>1.0515303611755371</v>
      </c>
      <c r="EM5" s="67">
        <v>0.70625013113021851</v>
      </c>
      <c r="EN5" s="67">
        <v>3.5179190635681148</v>
      </c>
      <c r="EO5" s="67">
        <v>61.966289520263672</v>
      </c>
      <c r="EP5" s="103"/>
      <c r="EQ5" s="67"/>
      <c r="ES5">
        <f t="shared" si="1"/>
        <v>2020</v>
      </c>
      <c r="ET5" s="104">
        <v>15.657498</v>
      </c>
      <c r="EU5" s="105">
        <v>23.406904000000001</v>
      </c>
      <c r="EV5" s="65">
        <v>18.422906999999999</v>
      </c>
      <c r="EW5" s="65">
        <v>15.173764</v>
      </c>
      <c r="EX5" s="65">
        <v>14.267884</v>
      </c>
      <c r="EY5" s="65">
        <v>13.38242</v>
      </c>
      <c r="EZ5" s="65">
        <v>15.859635000000001</v>
      </c>
      <c r="FA5" s="65">
        <v>11.55649</v>
      </c>
      <c r="FB5" s="65">
        <v>13.974154</v>
      </c>
      <c r="FC5" s="65">
        <v>22.719244</v>
      </c>
      <c r="FD5" s="106"/>
      <c r="FE5">
        <v>2020</v>
      </c>
      <c r="FF5" s="17">
        <v>173095.01</v>
      </c>
      <c r="FG5" s="17">
        <f t="shared" ref="FG5:FG21" si="5">FF5-FF4</f>
        <v>24539.119999999995</v>
      </c>
      <c r="FH5" s="13">
        <v>2970.6825205</v>
      </c>
      <c r="FI5" s="17">
        <f t="shared" si="2"/>
        <v>17.162149968967906</v>
      </c>
      <c r="FJ5" s="57">
        <v>13.191590000000001</v>
      </c>
      <c r="FK5" s="57">
        <v>13.191590000000001</v>
      </c>
      <c r="FL5" s="107">
        <f t="shared" si="3"/>
        <v>1</v>
      </c>
    </row>
    <row r="6" spans="1:168" x14ac:dyDescent="0.2">
      <c r="A6" s="7">
        <f t="shared" si="4"/>
        <v>2021</v>
      </c>
      <c r="B6" s="65">
        <v>1.1786019999999999</v>
      </c>
      <c r="C6" s="65">
        <v>2.2372380000000001</v>
      </c>
      <c r="D6" s="65">
        <v>0.122553</v>
      </c>
      <c r="E6" s="65">
        <v>2.2304400000000002</v>
      </c>
      <c r="F6" s="65">
        <v>0.205955</v>
      </c>
      <c r="G6" s="65">
        <v>1.7083699999999999</v>
      </c>
      <c r="H6" s="65">
        <v>1.3259300000000001</v>
      </c>
      <c r="I6" s="65">
        <v>0.50086299999999995</v>
      </c>
      <c r="J6" s="65">
        <v>0.172932</v>
      </c>
      <c r="K6" s="65">
        <v>5.3140419999999997</v>
      </c>
      <c r="L6" s="65">
        <v>14.996925000000001</v>
      </c>
      <c r="M6" s="65">
        <v>0.25365100000000002</v>
      </c>
      <c r="N6" s="65">
        <v>1.014642</v>
      </c>
      <c r="O6" s="65">
        <v>0.17761199999999999</v>
      </c>
      <c r="P6" s="65">
        <v>2.4609969999999999</v>
      </c>
      <c r="Q6" s="65">
        <v>0.30269000000000001</v>
      </c>
      <c r="R6" s="65">
        <v>2.7561110000000002</v>
      </c>
      <c r="S6" s="65">
        <v>0.75997300000000001</v>
      </c>
      <c r="T6" s="65">
        <v>1.2302930000000001</v>
      </c>
      <c r="U6" s="65">
        <v>0.247249</v>
      </c>
      <c r="V6" s="65">
        <v>6.4215239999999998</v>
      </c>
      <c r="W6" s="65">
        <v>15.624741999999999</v>
      </c>
      <c r="X6" s="65">
        <v>0.27926299999999998</v>
      </c>
      <c r="Y6" s="65">
        <v>0.222305</v>
      </c>
      <c r="Z6" s="65">
        <v>2.0601999999999999E-2</v>
      </c>
      <c r="AA6" s="65">
        <v>0.908748</v>
      </c>
      <c r="AB6" s="65">
        <v>0.64794700000000005</v>
      </c>
      <c r="AC6" s="65">
        <v>0.65442400000000001</v>
      </c>
      <c r="AD6" s="65">
        <v>6.2736340000000004</v>
      </c>
      <c r="AE6" s="65">
        <v>9.1868000000000005E-2</v>
      </c>
      <c r="AF6" s="65">
        <v>4.5435000000000003E-2</v>
      </c>
      <c r="AG6" s="65">
        <v>1.6299360000000001</v>
      </c>
      <c r="AH6" s="65">
        <v>10.774162</v>
      </c>
      <c r="AI6" s="65">
        <v>0.30952099999999999</v>
      </c>
      <c r="AJ6" s="65">
        <v>0.17830399999999999</v>
      </c>
      <c r="AK6" s="65">
        <v>0.40789900000000001</v>
      </c>
      <c r="AL6" s="65">
        <v>0.42159000000000002</v>
      </c>
      <c r="AM6" s="65">
        <v>0.48998599999999998</v>
      </c>
      <c r="AN6" s="65">
        <v>0.34423999999999999</v>
      </c>
      <c r="AO6" s="65">
        <v>1.5087010000000001</v>
      </c>
      <c r="AP6" s="65">
        <v>4.5685999999999997E-2</v>
      </c>
      <c r="AQ6" s="65">
        <v>3.8481000000000001E-2</v>
      </c>
      <c r="AR6" s="65">
        <v>0.78930599999999995</v>
      </c>
      <c r="AS6" s="65">
        <v>4.5337139999999998</v>
      </c>
      <c r="AT6" s="65">
        <v>0.118504</v>
      </c>
      <c r="AU6" s="65">
        <v>0.31444499999999997</v>
      </c>
      <c r="AV6" s="65">
        <v>0.104543</v>
      </c>
      <c r="AW6" s="65">
        <v>2.4296700000000002</v>
      </c>
      <c r="AX6" s="65">
        <v>0.223852</v>
      </c>
      <c r="AY6" s="65">
        <v>1.196059</v>
      </c>
      <c r="AZ6" s="65">
        <v>0.314444</v>
      </c>
      <c r="BA6" s="65">
        <v>0.372585</v>
      </c>
      <c r="BB6" s="65">
        <v>6.9216E-2</v>
      </c>
      <c r="BC6" s="65">
        <v>0.80632999999999999</v>
      </c>
      <c r="BD6" s="65">
        <v>5.9496479999999998</v>
      </c>
      <c r="BE6" s="65">
        <v>1.0557970000000001</v>
      </c>
      <c r="BF6" s="65">
        <v>0.73038999999999998</v>
      </c>
      <c r="BG6" s="65">
        <v>1.1287400000000001</v>
      </c>
      <c r="BH6" s="65">
        <v>3.4560080000000002</v>
      </c>
      <c r="BI6" s="65">
        <v>0.74045799999999995</v>
      </c>
      <c r="BJ6" s="65">
        <v>2.3536419999999998</v>
      </c>
      <c r="BK6" s="65">
        <v>1.0290539999999999</v>
      </c>
      <c r="BL6" s="65">
        <v>0.33013199999999998</v>
      </c>
      <c r="BM6" s="65">
        <v>9.1282000000000002E-2</v>
      </c>
      <c r="BN6" s="65">
        <v>3.7300559999999998</v>
      </c>
      <c r="BO6" s="65">
        <v>14.645559</v>
      </c>
      <c r="BP6" s="65">
        <v>0.81784000000000001</v>
      </c>
      <c r="BQ6" s="65">
        <v>0.52601900000000001</v>
      </c>
      <c r="BR6" s="65">
        <v>0.16519600000000001</v>
      </c>
      <c r="BS6" s="65">
        <v>5.1591279999999999</v>
      </c>
      <c r="BT6" s="65">
        <v>0.13351299999999999</v>
      </c>
      <c r="BU6" s="65">
        <v>2.2689550000000001</v>
      </c>
      <c r="BV6" s="65">
        <v>0.35071400000000003</v>
      </c>
      <c r="BW6" s="65">
        <v>1.733967</v>
      </c>
      <c r="BX6" s="65">
        <v>0.227659</v>
      </c>
      <c r="BY6" s="65">
        <v>4.2985490000000004</v>
      </c>
      <c r="BZ6" s="65">
        <v>15.681539999999998</v>
      </c>
      <c r="CA6" s="65">
        <v>0.229182</v>
      </c>
      <c r="CB6" s="65">
        <v>0.39801799999999998</v>
      </c>
      <c r="CC6" s="65">
        <v>6.6817000000000001E-2</v>
      </c>
      <c r="CD6" s="65">
        <v>3.8899889999999999</v>
      </c>
      <c r="CE6" s="65">
        <v>1.5081000000000001E-2</v>
      </c>
      <c r="CF6" s="65">
        <v>1.912113</v>
      </c>
      <c r="CG6" s="65">
        <v>0.29443599999999998</v>
      </c>
      <c r="CH6" s="65">
        <v>0.71914900000000004</v>
      </c>
      <c r="CI6" s="65">
        <v>0.20608699999999999</v>
      </c>
      <c r="CJ6" s="65">
        <v>2.1962700000000002</v>
      </c>
      <c r="CK6" s="65">
        <v>9.9271419999999999</v>
      </c>
      <c r="CL6" s="65">
        <v>1.8026800000000001</v>
      </c>
      <c r="CM6" s="65">
        <v>1.358384</v>
      </c>
      <c r="CN6" s="65">
        <v>0.62107199999999996</v>
      </c>
      <c r="CO6" s="65">
        <v>4.7541650000000004</v>
      </c>
      <c r="CP6" s="65">
        <v>0.37843399999999999</v>
      </c>
      <c r="CQ6" s="65">
        <v>6.3885639999999997</v>
      </c>
      <c r="CR6" s="65">
        <v>2.1439729999999999</v>
      </c>
      <c r="CS6" s="65">
        <v>0.62801200000000001</v>
      </c>
      <c r="CT6" s="65">
        <v>0.33860000000000001</v>
      </c>
      <c r="CU6" s="65">
        <v>8.609235</v>
      </c>
      <c r="CV6" s="65">
        <v>27.023118999999994</v>
      </c>
      <c r="CW6" s="65">
        <v>0.83461099999999999</v>
      </c>
      <c r="CX6" s="65">
        <v>0.40100999999999998</v>
      </c>
      <c r="CY6" s="65">
        <v>7.0370000000000002E-2</v>
      </c>
      <c r="CZ6" s="65">
        <v>0.68568399999999996</v>
      </c>
      <c r="DA6" s="65">
        <v>1.4530000000000001E-3</v>
      </c>
      <c r="DB6" s="65">
        <v>1.8868149999999999</v>
      </c>
      <c r="DC6" s="65">
        <v>1.187667</v>
      </c>
      <c r="DD6" s="65">
        <v>0.16237799999999999</v>
      </c>
      <c r="DE6" s="65">
        <v>6.7313999999999999E-2</v>
      </c>
      <c r="DF6" s="65">
        <v>2.9426320000000001</v>
      </c>
      <c r="DG6" s="65">
        <v>8.2399339999999999</v>
      </c>
      <c r="DH6" s="65">
        <v>0.54349099999999995</v>
      </c>
      <c r="DI6" s="65">
        <v>1.1145389999999999</v>
      </c>
      <c r="DJ6" s="65">
        <v>6.4342999999999997E-2</v>
      </c>
      <c r="DK6" s="65">
        <v>2.4798650000000002</v>
      </c>
      <c r="DL6" s="65">
        <v>0.26217200000000002</v>
      </c>
      <c r="DM6" s="65">
        <v>2.9981779999999998</v>
      </c>
      <c r="DN6" s="65">
        <v>0.67537499999999995</v>
      </c>
      <c r="DO6" s="65">
        <v>1.9473389999999999</v>
      </c>
      <c r="DP6" s="65">
        <v>0.152583</v>
      </c>
      <c r="DQ6" s="65">
        <v>7.9344840000000003</v>
      </c>
      <c r="DR6" s="66">
        <v>18.172369</v>
      </c>
      <c r="DT6" s="7">
        <v>2021</v>
      </c>
      <c r="DU6" s="102">
        <v>497.033478</v>
      </c>
      <c r="DV6" s="102">
        <v>622.07702600000005</v>
      </c>
      <c r="DW6" s="102">
        <v>83.489998</v>
      </c>
      <c r="DX6" s="102">
        <v>59.927382999999999</v>
      </c>
      <c r="DY6" s="102">
        <v>90.774924999999996</v>
      </c>
      <c r="DZ6" s="102">
        <v>327.26565599999998</v>
      </c>
      <c r="EA6" s="102">
        <v>318.98730499999999</v>
      </c>
      <c r="EB6" s="102">
        <v>238.459991</v>
      </c>
      <c r="EC6" s="102">
        <v>677.26452600000005</v>
      </c>
      <c r="ED6" s="102">
        <v>476.45120200000002</v>
      </c>
      <c r="EE6" s="102">
        <v>375.69924900000001</v>
      </c>
      <c r="EF6" s="102">
        <v>3767.4307390000004</v>
      </c>
      <c r="EG6" s="65"/>
      <c r="EH6" s="7">
        <f t="shared" si="0"/>
        <v>2021</v>
      </c>
      <c r="EI6" s="67">
        <v>1.7313228845596309</v>
      </c>
      <c r="EJ6" s="67">
        <v>4.1522927284240723</v>
      </c>
      <c r="EK6" s="67">
        <v>0.36562642455101008</v>
      </c>
      <c r="EL6" s="67">
        <v>1.054346084594727</v>
      </c>
      <c r="EM6" s="67">
        <v>0.70624995231628418</v>
      </c>
      <c r="EN6" s="67">
        <v>3.5189509391784668</v>
      </c>
      <c r="EO6" s="67">
        <v>62.741954803466797</v>
      </c>
      <c r="EP6" s="103"/>
      <c r="EQ6" s="67"/>
      <c r="ES6">
        <f t="shared" si="1"/>
        <v>2021</v>
      </c>
      <c r="ET6" s="104">
        <v>15.858992000000001</v>
      </c>
      <c r="EU6" s="105">
        <v>23.092808000000002</v>
      </c>
      <c r="EV6" s="65">
        <v>18.89246</v>
      </c>
      <c r="EW6" s="65">
        <v>15.071137999999999</v>
      </c>
      <c r="EX6" s="65">
        <v>14.090320999999999</v>
      </c>
      <c r="EY6" s="65">
        <v>13.307707000000001</v>
      </c>
      <c r="EZ6" s="65">
        <v>15.653826</v>
      </c>
      <c r="FA6" s="65">
        <v>12.632723</v>
      </c>
      <c r="FB6" s="65">
        <v>13.728823</v>
      </c>
      <c r="FC6" s="65">
        <v>23.383198</v>
      </c>
      <c r="FD6" s="106"/>
      <c r="FE6">
        <v>2021</v>
      </c>
      <c r="FF6" s="17">
        <v>204882.73</v>
      </c>
      <c r="FG6" s="17">
        <f t="shared" si="5"/>
        <v>31787.72</v>
      </c>
      <c r="FH6" s="13">
        <v>3558.1801460000001</v>
      </c>
      <c r="FI6" s="17">
        <f t="shared" si="2"/>
        <v>17.36691104223377</v>
      </c>
      <c r="FJ6" s="57">
        <v>15.708509999999999</v>
      </c>
      <c r="FK6" s="57">
        <v>15.708509999999999</v>
      </c>
      <c r="FL6" s="107">
        <f t="shared" si="3"/>
        <v>1</v>
      </c>
    </row>
    <row r="7" spans="1:168" x14ac:dyDescent="0.2">
      <c r="A7" s="7">
        <f t="shared" si="4"/>
        <v>2022</v>
      </c>
      <c r="B7" s="65">
        <v>1.217578</v>
      </c>
      <c r="C7" s="65">
        <v>2.4380679999999999</v>
      </c>
      <c r="D7" s="65">
        <v>0.11913700000000001</v>
      </c>
      <c r="E7" s="65">
        <v>2.245857</v>
      </c>
      <c r="F7" s="65">
        <v>0.20250299999999999</v>
      </c>
      <c r="G7" s="65">
        <v>1.5565340000000001</v>
      </c>
      <c r="H7" s="65">
        <v>1.3059700000000001</v>
      </c>
      <c r="I7" s="65">
        <v>0.52329499999999995</v>
      </c>
      <c r="J7" s="65">
        <v>0.16949800000000001</v>
      </c>
      <c r="K7" s="65">
        <v>5.3289080000000002</v>
      </c>
      <c r="L7" s="65">
        <v>15.107348</v>
      </c>
      <c r="M7" s="65">
        <v>0.33663799999999999</v>
      </c>
      <c r="N7" s="65">
        <v>1.086849</v>
      </c>
      <c r="O7" s="65">
        <v>0.174152</v>
      </c>
      <c r="P7" s="65">
        <v>2.4709620000000001</v>
      </c>
      <c r="Q7" s="65">
        <v>0.29907800000000001</v>
      </c>
      <c r="R7" s="65">
        <v>2.6053480000000002</v>
      </c>
      <c r="S7" s="65">
        <v>0.75633899999999998</v>
      </c>
      <c r="T7" s="65">
        <v>1.2565519999999999</v>
      </c>
      <c r="U7" s="65">
        <v>0.24554200000000001</v>
      </c>
      <c r="V7" s="65">
        <v>6.415152</v>
      </c>
      <c r="W7" s="65">
        <v>15.646612000000001</v>
      </c>
      <c r="X7" s="65">
        <v>0.28254400000000002</v>
      </c>
      <c r="Y7" s="65">
        <v>0.23647799999999999</v>
      </c>
      <c r="Z7" s="65">
        <v>1.9890999999999999E-2</v>
      </c>
      <c r="AA7" s="65">
        <v>0.90245600000000004</v>
      </c>
      <c r="AB7" s="65">
        <v>0.63831099999999996</v>
      </c>
      <c r="AC7" s="65">
        <v>0.61899800000000005</v>
      </c>
      <c r="AD7" s="65">
        <v>6.1926769999999998</v>
      </c>
      <c r="AE7" s="65">
        <v>9.1879000000000002E-2</v>
      </c>
      <c r="AF7" s="65">
        <v>4.4558E-2</v>
      </c>
      <c r="AG7" s="65">
        <v>1.6105100000000001</v>
      </c>
      <c r="AH7" s="65">
        <v>10.638301999999999</v>
      </c>
      <c r="AI7" s="65">
        <v>0.31150699999999998</v>
      </c>
      <c r="AJ7" s="65">
        <v>0.18984300000000001</v>
      </c>
      <c r="AK7" s="65">
        <v>0.39377099999999998</v>
      </c>
      <c r="AL7" s="65">
        <v>0.41838500000000001</v>
      </c>
      <c r="AM7" s="65">
        <v>0.48303000000000001</v>
      </c>
      <c r="AN7" s="65">
        <v>0.30489100000000002</v>
      </c>
      <c r="AO7" s="65">
        <v>1.484321</v>
      </c>
      <c r="AP7" s="65">
        <v>4.5691000000000002E-2</v>
      </c>
      <c r="AQ7" s="65">
        <v>3.7738000000000001E-2</v>
      </c>
      <c r="AR7" s="65">
        <v>0.77684900000000001</v>
      </c>
      <c r="AS7" s="65">
        <v>4.4460260000000007</v>
      </c>
      <c r="AT7" s="65">
        <v>0.13589599999999999</v>
      </c>
      <c r="AU7" s="65">
        <v>0.33734799999999998</v>
      </c>
      <c r="AV7" s="65">
        <v>0.101148</v>
      </c>
      <c r="AW7" s="65">
        <v>2.424315</v>
      </c>
      <c r="AX7" s="65">
        <v>0.22153300000000001</v>
      </c>
      <c r="AY7" s="65">
        <v>1.1108370000000001</v>
      </c>
      <c r="AZ7" s="65">
        <v>0.31033300000000003</v>
      </c>
      <c r="BA7" s="65">
        <v>0.37933699999999998</v>
      </c>
      <c r="BB7" s="65">
        <v>6.8520999999999999E-2</v>
      </c>
      <c r="BC7" s="65">
        <v>0.79838600000000004</v>
      </c>
      <c r="BD7" s="65">
        <v>5.8876539999999995</v>
      </c>
      <c r="BE7" s="65">
        <v>1.0996140000000001</v>
      </c>
      <c r="BF7" s="65">
        <v>0.78264900000000004</v>
      </c>
      <c r="BG7" s="65">
        <v>1.0990230000000001</v>
      </c>
      <c r="BH7" s="65">
        <v>3.47546</v>
      </c>
      <c r="BI7" s="65">
        <v>0.73420600000000003</v>
      </c>
      <c r="BJ7" s="65">
        <v>2.1628159999999998</v>
      </c>
      <c r="BK7" s="65">
        <v>1.013182</v>
      </c>
      <c r="BL7" s="65">
        <v>0.35697699999999999</v>
      </c>
      <c r="BM7" s="65">
        <v>8.9996999999999994E-2</v>
      </c>
      <c r="BN7" s="65">
        <v>3.7168220000000001</v>
      </c>
      <c r="BO7" s="65">
        <v>14.530746000000002</v>
      </c>
      <c r="BP7" s="65">
        <v>0.82934799999999997</v>
      </c>
      <c r="BQ7" s="65">
        <v>0.56495099999999998</v>
      </c>
      <c r="BR7" s="65">
        <v>0.16211600000000001</v>
      </c>
      <c r="BS7" s="65">
        <v>5.1409840000000004</v>
      </c>
      <c r="BT7" s="65">
        <v>0.13228999999999999</v>
      </c>
      <c r="BU7" s="65">
        <v>2.1639910000000002</v>
      </c>
      <c r="BV7" s="65">
        <v>0.345804</v>
      </c>
      <c r="BW7" s="65">
        <v>1.759503</v>
      </c>
      <c r="BX7" s="65">
        <v>0.22425400000000001</v>
      </c>
      <c r="BY7" s="65">
        <v>4.2870920000000003</v>
      </c>
      <c r="BZ7" s="65">
        <v>15.610333000000001</v>
      </c>
      <c r="CA7" s="65">
        <v>0.25145499999999998</v>
      </c>
      <c r="CB7" s="65">
        <v>0.427678</v>
      </c>
      <c r="CC7" s="65">
        <v>6.5041000000000002E-2</v>
      </c>
      <c r="CD7" s="65">
        <v>3.9035489999999999</v>
      </c>
      <c r="CE7" s="65">
        <v>1.4942E-2</v>
      </c>
      <c r="CF7" s="65">
        <v>1.7821720000000001</v>
      </c>
      <c r="CG7" s="65">
        <v>0.290607</v>
      </c>
      <c r="CH7" s="65">
        <v>0.75438000000000005</v>
      </c>
      <c r="CI7" s="65">
        <v>0.20308200000000001</v>
      </c>
      <c r="CJ7" s="65">
        <v>2.1772360000000002</v>
      </c>
      <c r="CK7" s="65">
        <v>9.8701419999999995</v>
      </c>
      <c r="CL7" s="65">
        <v>1.8578239999999999</v>
      </c>
      <c r="CM7" s="65">
        <v>1.4518629999999999</v>
      </c>
      <c r="CN7" s="65">
        <v>0.60641800000000001</v>
      </c>
      <c r="CO7" s="65">
        <v>4.7777710000000004</v>
      </c>
      <c r="CP7" s="65">
        <v>0.375274</v>
      </c>
      <c r="CQ7" s="65">
        <v>5.9468259999999997</v>
      </c>
      <c r="CR7" s="65">
        <v>2.1249750000000001</v>
      </c>
      <c r="CS7" s="65">
        <v>0.63055399999999995</v>
      </c>
      <c r="CT7" s="65">
        <v>0.333366</v>
      </c>
      <c r="CU7" s="65">
        <v>8.5705190000000009</v>
      </c>
      <c r="CV7" s="65">
        <v>26.67539</v>
      </c>
      <c r="CW7" s="65">
        <v>0.85698099999999999</v>
      </c>
      <c r="CX7" s="65">
        <v>0.43740899999999999</v>
      </c>
      <c r="CY7" s="65">
        <v>6.9532999999999998E-2</v>
      </c>
      <c r="CZ7" s="65">
        <v>0.71288899999999999</v>
      </c>
      <c r="DA7" s="65">
        <v>1.4599999999999999E-3</v>
      </c>
      <c r="DB7" s="65">
        <v>1.798441</v>
      </c>
      <c r="DC7" s="65">
        <v>1.1880200000000001</v>
      </c>
      <c r="DD7" s="65">
        <v>0.17258699999999999</v>
      </c>
      <c r="DE7" s="65">
        <v>6.7303000000000002E-2</v>
      </c>
      <c r="DF7" s="65">
        <v>3.023406</v>
      </c>
      <c r="DG7" s="65">
        <v>8.328028999999999</v>
      </c>
      <c r="DH7" s="65">
        <v>0.55511299999999997</v>
      </c>
      <c r="DI7" s="65">
        <v>1.2088190000000001</v>
      </c>
      <c r="DJ7" s="65">
        <v>6.3241000000000006E-2</v>
      </c>
      <c r="DK7" s="65">
        <v>2.5449600000000001</v>
      </c>
      <c r="DL7" s="65">
        <v>0.26069100000000001</v>
      </c>
      <c r="DM7" s="65">
        <v>2.8205209999999998</v>
      </c>
      <c r="DN7" s="65">
        <v>0.67413000000000001</v>
      </c>
      <c r="DO7" s="65">
        <v>2.1113369999999998</v>
      </c>
      <c r="DP7" s="65">
        <v>0.15171299999999999</v>
      </c>
      <c r="DQ7" s="65">
        <v>8.2334809999999994</v>
      </c>
      <c r="DR7" s="66">
        <v>18.624006000000001</v>
      </c>
      <c r="DT7" s="7">
        <v>2022</v>
      </c>
      <c r="DU7" s="102">
        <v>497.55508400000002</v>
      </c>
      <c r="DV7" s="102">
        <v>628.04425000000003</v>
      </c>
      <c r="DW7" s="102">
        <v>83.446692999999996</v>
      </c>
      <c r="DX7" s="102">
        <v>59.895232999999998</v>
      </c>
      <c r="DY7" s="102">
        <v>91.590477000000007</v>
      </c>
      <c r="DZ7" s="102">
        <v>330.27139299999999</v>
      </c>
      <c r="EA7" s="102">
        <v>320.864105</v>
      </c>
      <c r="EB7" s="102">
        <v>239.91087300000001</v>
      </c>
      <c r="EC7" s="102">
        <v>681.29968299999996</v>
      </c>
      <c r="ED7" s="102">
        <v>483.936646</v>
      </c>
      <c r="EE7" s="102">
        <v>379.90566999999999</v>
      </c>
      <c r="EF7" s="102">
        <v>3796.7201070000001</v>
      </c>
      <c r="EG7" s="65"/>
      <c r="EH7" s="7">
        <f t="shared" si="0"/>
        <v>2022</v>
      </c>
      <c r="EI7" s="67">
        <v>1.741490244865417</v>
      </c>
      <c r="EJ7" s="67">
        <v>4.187309741973877</v>
      </c>
      <c r="EK7" s="67">
        <v>0.36718624830245972</v>
      </c>
      <c r="EL7" s="67">
        <v>1.062386035919189</v>
      </c>
      <c r="EM7" s="67">
        <v>0.70692640542984009</v>
      </c>
      <c r="EN7" s="67">
        <v>3.566254615783691</v>
      </c>
      <c r="EO7" s="67">
        <v>67.678466796875</v>
      </c>
      <c r="EP7" s="103"/>
      <c r="EQ7" s="67"/>
      <c r="ES7">
        <f t="shared" si="1"/>
        <v>2022</v>
      </c>
      <c r="ET7" s="104">
        <v>16.375629</v>
      </c>
      <c r="EU7" s="105">
        <v>23.920893</v>
      </c>
      <c r="EV7" s="65">
        <v>20.008213000000001</v>
      </c>
      <c r="EW7" s="65">
        <v>15.312405999999999</v>
      </c>
      <c r="EX7" s="65">
        <v>13.776134000000001</v>
      </c>
      <c r="EY7" s="65">
        <v>14.281281</v>
      </c>
      <c r="EZ7" s="65">
        <v>16.100650999999999</v>
      </c>
      <c r="FA7" s="65">
        <v>12.603327</v>
      </c>
      <c r="FB7" s="65">
        <v>13.698479000000001</v>
      </c>
      <c r="FC7" s="65">
        <v>24.586608999999999</v>
      </c>
      <c r="FD7" s="106"/>
      <c r="FE7">
        <v>2022</v>
      </c>
      <c r="FF7" s="17">
        <v>232463.72999999998</v>
      </c>
      <c r="FG7" s="17">
        <f t="shared" si="5"/>
        <v>27580.999999999971</v>
      </c>
      <c r="FH7" s="13">
        <v>4076.1099397000003</v>
      </c>
      <c r="FI7" s="17">
        <f t="shared" si="2"/>
        <v>17.534391019622721</v>
      </c>
      <c r="FJ7" s="57">
        <v>17.940619999999999</v>
      </c>
      <c r="FK7" s="57">
        <v>17.940619999999999</v>
      </c>
      <c r="FL7" s="107">
        <f t="shared" si="3"/>
        <v>1</v>
      </c>
    </row>
    <row r="8" spans="1:168" x14ac:dyDescent="0.2">
      <c r="A8" s="7">
        <f t="shared" si="4"/>
        <v>2023</v>
      </c>
      <c r="B8" s="65">
        <v>1.087439</v>
      </c>
      <c r="C8" s="65">
        <v>1.912865</v>
      </c>
      <c r="D8" s="65">
        <v>0.11512699999999999</v>
      </c>
      <c r="E8" s="65">
        <v>2.2459030000000002</v>
      </c>
      <c r="F8" s="65">
        <v>0.197876</v>
      </c>
      <c r="G8" s="65">
        <v>1.4373210000000001</v>
      </c>
      <c r="H8" s="65">
        <v>1.2834380000000001</v>
      </c>
      <c r="I8" s="65">
        <v>0.54538900000000001</v>
      </c>
      <c r="J8" s="65">
        <v>0.16620599999999999</v>
      </c>
      <c r="K8" s="65">
        <v>5.331779</v>
      </c>
      <c r="L8" s="65">
        <v>14.323343000000001</v>
      </c>
      <c r="M8" s="65">
        <v>0.303317</v>
      </c>
      <c r="N8" s="65">
        <v>0.83779700000000001</v>
      </c>
      <c r="O8" s="65">
        <v>0.16949400000000001</v>
      </c>
      <c r="P8" s="65">
        <v>2.4666769999999998</v>
      </c>
      <c r="Q8" s="65">
        <v>0.29380400000000001</v>
      </c>
      <c r="R8" s="65">
        <v>2.509125</v>
      </c>
      <c r="S8" s="65">
        <v>0.75171500000000002</v>
      </c>
      <c r="T8" s="65">
        <v>1.2834159999999999</v>
      </c>
      <c r="U8" s="65">
        <v>0.24412</v>
      </c>
      <c r="V8" s="65">
        <v>6.392366</v>
      </c>
      <c r="W8" s="65">
        <v>15.251830999999999</v>
      </c>
      <c r="X8" s="65">
        <v>0.250162</v>
      </c>
      <c r="Y8" s="65">
        <v>0.181703</v>
      </c>
      <c r="Z8" s="65">
        <v>1.9126000000000001E-2</v>
      </c>
      <c r="AA8" s="65">
        <v>0.89241800000000004</v>
      </c>
      <c r="AB8" s="65">
        <v>0.62604300000000002</v>
      </c>
      <c r="AC8" s="65">
        <v>0.58960199999999996</v>
      </c>
      <c r="AD8" s="65">
        <v>6.1108609999999999</v>
      </c>
      <c r="AE8" s="65">
        <v>9.2072000000000001E-2</v>
      </c>
      <c r="AF8" s="65">
        <v>4.3829E-2</v>
      </c>
      <c r="AG8" s="65">
        <v>1.5835079999999999</v>
      </c>
      <c r="AH8" s="65">
        <v>10.389324</v>
      </c>
      <c r="AI8" s="65">
        <v>0.27650799999999998</v>
      </c>
      <c r="AJ8" s="65">
        <v>0.14614099999999999</v>
      </c>
      <c r="AK8" s="65">
        <v>0.37859199999999998</v>
      </c>
      <c r="AL8" s="65">
        <v>0.413439</v>
      </c>
      <c r="AM8" s="65">
        <v>0.47408299999999998</v>
      </c>
      <c r="AN8" s="65">
        <v>0.28167399999999998</v>
      </c>
      <c r="AO8" s="65">
        <v>1.4605429999999999</v>
      </c>
      <c r="AP8" s="65">
        <v>4.5788000000000002E-2</v>
      </c>
      <c r="AQ8" s="65">
        <v>3.7121000000000001E-2</v>
      </c>
      <c r="AR8" s="65">
        <v>0.76237200000000005</v>
      </c>
      <c r="AS8" s="65">
        <v>4.2762609999999999</v>
      </c>
      <c r="AT8" s="65">
        <v>0.120726</v>
      </c>
      <c r="AU8" s="65">
        <v>0.25987399999999999</v>
      </c>
      <c r="AV8" s="65">
        <v>9.7466999999999998E-2</v>
      </c>
      <c r="AW8" s="65">
        <v>2.4078189999999999</v>
      </c>
      <c r="AX8" s="65">
        <v>0.21817400000000001</v>
      </c>
      <c r="AY8" s="65">
        <v>1.0475950000000001</v>
      </c>
      <c r="AZ8" s="65">
        <v>0.30641200000000002</v>
      </c>
      <c r="BA8" s="65">
        <v>0.38669799999999999</v>
      </c>
      <c r="BB8" s="65">
        <v>6.7991999999999997E-2</v>
      </c>
      <c r="BC8" s="65">
        <v>0.784609</v>
      </c>
      <c r="BD8" s="65">
        <v>5.6973659999999997</v>
      </c>
      <c r="BE8" s="65">
        <v>1.0143530000000001</v>
      </c>
      <c r="BF8" s="65">
        <v>0.60642300000000005</v>
      </c>
      <c r="BG8" s="65">
        <v>1.066919</v>
      </c>
      <c r="BH8" s="65">
        <v>3.4841069999999998</v>
      </c>
      <c r="BI8" s="65">
        <v>0.725576</v>
      </c>
      <c r="BJ8" s="65">
        <v>1.96797</v>
      </c>
      <c r="BK8" s="65">
        <v>0.99933499999999997</v>
      </c>
      <c r="BL8" s="65">
        <v>0.38530500000000001</v>
      </c>
      <c r="BM8" s="65">
        <v>8.9098999999999998E-2</v>
      </c>
      <c r="BN8" s="65">
        <v>3.6949420000000002</v>
      </c>
      <c r="BO8" s="65">
        <v>14.034029</v>
      </c>
      <c r="BP8" s="65">
        <v>0.74511000000000005</v>
      </c>
      <c r="BQ8" s="65">
        <v>0.43730000000000002</v>
      </c>
      <c r="BR8" s="65">
        <v>0.158328</v>
      </c>
      <c r="BS8" s="65">
        <v>5.0982599999999998</v>
      </c>
      <c r="BT8" s="65">
        <v>0.13043199999999999</v>
      </c>
      <c r="BU8" s="65">
        <v>2.0724019999999999</v>
      </c>
      <c r="BV8" s="65">
        <v>0.34093000000000001</v>
      </c>
      <c r="BW8" s="65">
        <v>1.787474</v>
      </c>
      <c r="BX8" s="65">
        <v>0.22140099999999999</v>
      </c>
      <c r="BY8" s="65">
        <v>4.2633450000000002</v>
      </c>
      <c r="BZ8" s="65">
        <v>15.254981999999998</v>
      </c>
      <c r="CA8" s="65">
        <v>0.22622400000000001</v>
      </c>
      <c r="CB8" s="65">
        <v>0.33252599999999999</v>
      </c>
      <c r="CC8" s="65">
        <v>6.3021999999999995E-2</v>
      </c>
      <c r="CD8" s="65">
        <v>3.896995</v>
      </c>
      <c r="CE8" s="65">
        <v>1.4730999999999999E-2</v>
      </c>
      <c r="CF8" s="65">
        <v>1.6799539999999999</v>
      </c>
      <c r="CG8" s="65">
        <v>0.28676600000000002</v>
      </c>
      <c r="CH8" s="65">
        <v>0.79093100000000005</v>
      </c>
      <c r="CI8" s="65">
        <v>0.20057800000000001</v>
      </c>
      <c r="CJ8" s="65">
        <v>2.1534810000000002</v>
      </c>
      <c r="CK8" s="65">
        <v>9.6452080000000002</v>
      </c>
      <c r="CL8" s="65">
        <v>1.656728</v>
      </c>
      <c r="CM8" s="65">
        <v>1.1210020000000001</v>
      </c>
      <c r="CN8" s="65">
        <v>0.58918700000000002</v>
      </c>
      <c r="CO8" s="65">
        <v>4.7763679999999997</v>
      </c>
      <c r="CP8" s="65">
        <v>0.37021500000000002</v>
      </c>
      <c r="CQ8" s="65">
        <v>5.6026379999999998</v>
      </c>
      <c r="CR8" s="65">
        <v>2.103882</v>
      </c>
      <c r="CS8" s="65">
        <v>0.63372399999999995</v>
      </c>
      <c r="CT8" s="65">
        <v>0.32886700000000002</v>
      </c>
      <c r="CU8" s="65">
        <v>8.5050380000000008</v>
      </c>
      <c r="CV8" s="65">
        <v>25.687649</v>
      </c>
      <c r="CW8" s="65">
        <v>0.79010100000000005</v>
      </c>
      <c r="CX8" s="65">
        <v>0.350887</v>
      </c>
      <c r="CY8" s="65">
        <v>6.9265999999999994E-2</v>
      </c>
      <c r="CZ8" s="65">
        <v>0.74894000000000005</v>
      </c>
      <c r="DA8" s="65">
        <v>1.4809999999999999E-3</v>
      </c>
      <c r="DB8" s="65">
        <v>1.7520500000000001</v>
      </c>
      <c r="DC8" s="65">
        <v>1.20611</v>
      </c>
      <c r="DD8" s="65">
        <v>0.18637799999999999</v>
      </c>
      <c r="DE8" s="65">
        <v>6.8553000000000003E-2</v>
      </c>
      <c r="DF8" s="65">
        <v>3.1453549999999999</v>
      </c>
      <c r="DG8" s="65">
        <v>8.3191210000000009</v>
      </c>
      <c r="DH8" s="65">
        <v>0.50308699999999995</v>
      </c>
      <c r="DI8" s="65">
        <v>0.94649099999999997</v>
      </c>
      <c r="DJ8" s="65">
        <v>6.1956999999999998E-2</v>
      </c>
      <c r="DK8" s="65">
        <v>2.6030790000000001</v>
      </c>
      <c r="DL8" s="65">
        <v>0.25833099999999998</v>
      </c>
      <c r="DM8" s="65">
        <v>2.683783</v>
      </c>
      <c r="DN8" s="65">
        <v>0.67391100000000004</v>
      </c>
      <c r="DO8" s="65">
        <v>2.2868140000000001</v>
      </c>
      <c r="DP8" s="65">
        <v>0.15148500000000001</v>
      </c>
      <c r="DQ8" s="65">
        <v>8.5401070000000008</v>
      </c>
      <c r="DR8" s="66">
        <v>18.709045</v>
      </c>
      <c r="DT8" s="7">
        <v>2023</v>
      </c>
      <c r="DU8" s="102">
        <v>497.01312300000001</v>
      </c>
      <c r="DV8" s="102">
        <v>635.67535399999997</v>
      </c>
      <c r="DW8" s="102">
        <v>83.412307999999996</v>
      </c>
      <c r="DX8" s="102">
        <v>59.868865999999997</v>
      </c>
      <c r="DY8" s="102">
        <v>92.418960999999996</v>
      </c>
      <c r="DZ8" s="102">
        <v>331.86099200000001</v>
      </c>
      <c r="EA8" s="102">
        <v>322.15304600000002</v>
      </c>
      <c r="EB8" s="102">
        <v>240.95616100000001</v>
      </c>
      <c r="EC8" s="102">
        <v>683.62542699999995</v>
      </c>
      <c r="ED8" s="102">
        <v>493.17388899999997</v>
      </c>
      <c r="EE8" s="102">
        <v>385.00112899999999</v>
      </c>
      <c r="EF8" s="102">
        <v>3825.1592559999999</v>
      </c>
      <c r="EG8" s="65"/>
      <c r="EH8" s="7">
        <f t="shared" si="0"/>
        <v>2023</v>
      </c>
      <c r="EI8" s="67">
        <v>1.741490244865417</v>
      </c>
      <c r="EJ8" s="67">
        <v>4.2208390235900879</v>
      </c>
      <c r="EK8" s="67">
        <v>0.36870574951171881</v>
      </c>
      <c r="EL8" s="67">
        <v>1.070518016815186</v>
      </c>
      <c r="EM8" s="67">
        <v>0.70754420757293701</v>
      </c>
      <c r="EN8" s="67">
        <v>3.6093306541442871</v>
      </c>
      <c r="EO8" s="67">
        <v>71.86981201171875</v>
      </c>
      <c r="EP8" s="103"/>
      <c r="EQ8" s="67"/>
      <c r="ES8">
        <f t="shared" si="1"/>
        <v>2023</v>
      </c>
      <c r="ET8" s="104">
        <v>16.044601</v>
      </c>
      <c r="EU8" s="105">
        <v>24.730591</v>
      </c>
      <c r="EV8" s="65">
        <v>19.503541999999999</v>
      </c>
      <c r="EW8" s="65">
        <v>15.200771</v>
      </c>
      <c r="EX8" s="65">
        <v>13.135078999999999</v>
      </c>
      <c r="EY8" s="65">
        <v>13.779393000000001</v>
      </c>
      <c r="EZ8" s="65">
        <v>15.445817</v>
      </c>
      <c r="FA8" s="65">
        <v>11.621957</v>
      </c>
      <c r="FB8" s="65">
        <v>13.932347</v>
      </c>
      <c r="FC8" s="65">
        <v>25.159106999999999</v>
      </c>
      <c r="FD8" s="106"/>
      <c r="FE8">
        <v>2023</v>
      </c>
      <c r="FF8" s="17">
        <v>256163.57000000004</v>
      </c>
      <c r="FG8" s="17">
        <f t="shared" si="5"/>
        <v>23699.840000000055</v>
      </c>
      <c r="FH8" s="13">
        <v>4560.6645019500002</v>
      </c>
      <c r="FI8" s="17">
        <f t="shared" si="2"/>
        <v>17.803720107234604</v>
      </c>
      <c r="FJ8" s="57">
        <v>19.956969999999998</v>
      </c>
      <c r="FK8" s="57">
        <v>19.956969999999998</v>
      </c>
      <c r="FL8" s="107">
        <f t="shared" si="3"/>
        <v>1</v>
      </c>
    </row>
    <row r="9" spans="1:168" x14ac:dyDescent="0.2">
      <c r="A9" s="7">
        <f t="shared" si="4"/>
        <v>2024</v>
      </c>
      <c r="B9" s="65">
        <v>1.044343</v>
      </c>
      <c r="C9" s="65">
        <v>2.3111039999999998</v>
      </c>
      <c r="D9" s="65">
        <v>0.109349</v>
      </c>
      <c r="E9" s="65">
        <v>2.2211660000000002</v>
      </c>
      <c r="F9" s="65">
        <v>0.191162</v>
      </c>
      <c r="G9" s="65">
        <v>1.3164359999999999</v>
      </c>
      <c r="H9" s="65">
        <v>1.2578609999999999</v>
      </c>
      <c r="I9" s="65">
        <v>0.56596500000000005</v>
      </c>
      <c r="J9" s="65">
        <v>0.16286100000000001</v>
      </c>
      <c r="K9" s="65">
        <v>5.3090109999999999</v>
      </c>
      <c r="L9" s="65">
        <v>14.489258</v>
      </c>
      <c r="M9" s="65">
        <v>0.29322199999999998</v>
      </c>
      <c r="N9" s="65">
        <v>0.992591</v>
      </c>
      <c r="O9" s="65">
        <v>0.162802</v>
      </c>
      <c r="P9" s="65">
        <v>2.4309959999999999</v>
      </c>
      <c r="Q9" s="65">
        <v>0.28488999999999998</v>
      </c>
      <c r="R9" s="65">
        <v>2.3858299999999999</v>
      </c>
      <c r="S9" s="65">
        <v>0.74369499999999999</v>
      </c>
      <c r="T9" s="65">
        <v>1.3043709999999999</v>
      </c>
      <c r="U9" s="65">
        <v>0.241981</v>
      </c>
      <c r="V9" s="65">
        <v>6.3432899999999997</v>
      </c>
      <c r="W9" s="65">
        <v>15.183668000000001</v>
      </c>
      <c r="X9" s="65">
        <v>0.239038</v>
      </c>
      <c r="Y9" s="65">
        <v>0.21502299999999999</v>
      </c>
      <c r="Z9" s="65">
        <v>1.8171E-2</v>
      </c>
      <c r="AA9" s="65">
        <v>0.87229900000000005</v>
      </c>
      <c r="AB9" s="65">
        <v>0.60667199999999999</v>
      </c>
      <c r="AC9" s="65">
        <v>0.55805000000000005</v>
      </c>
      <c r="AD9" s="65">
        <v>6.0074490000000003</v>
      </c>
      <c r="AE9" s="65">
        <v>9.196E-2</v>
      </c>
      <c r="AF9" s="65">
        <v>4.3050999999999999E-2</v>
      </c>
      <c r="AG9" s="65">
        <v>1.541561</v>
      </c>
      <c r="AH9" s="65">
        <v>10.193274000000001</v>
      </c>
      <c r="AI9" s="65">
        <v>0.26463399999999998</v>
      </c>
      <c r="AJ9" s="65">
        <v>0.17324100000000001</v>
      </c>
      <c r="AK9" s="65">
        <v>0.357622</v>
      </c>
      <c r="AL9" s="65">
        <v>0.403831</v>
      </c>
      <c r="AM9" s="65">
        <v>0.45977899999999999</v>
      </c>
      <c r="AN9" s="65">
        <v>0.26271899999999998</v>
      </c>
      <c r="AO9" s="65">
        <v>1.431781</v>
      </c>
      <c r="AP9" s="65">
        <v>4.5732000000000002E-2</v>
      </c>
      <c r="AQ9" s="65">
        <v>3.6461E-2</v>
      </c>
      <c r="AR9" s="65">
        <v>0.74790199999999996</v>
      </c>
      <c r="AS9" s="65">
        <v>4.1837020000000003</v>
      </c>
      <c r="AT9" s="65">
        <v>0.11472300000000001</v>
      </c>
      <c r="AU9" s="65">
        <v>0.309201</v>
      </c>
      <c r="AV9" s="65">
        <v>9.2339000000000004E-2</v>
      </c>
      <c r="AW9" s="65">
        <v>2.3646280000000002</v>
      </c>
      <c r="AX9" s="65">
        <v>0.212339</v>
      </c>
      <c r="AY9" s="65">
        <v>0.99118399999999995</v>
      </c>
      <c r="AZ9" s="65">
        <v>0.30178100000000002</v>
      </c>
      <c r="BA9" s="65">
        <v>0.39288600000000001</v>
      </c>
      <c r="BB9" s="65">
        <v>6.7375000000000004E-2</v>
      </c>
      <c r="BC9" s="65">
        <v>0.77120999999999995</v>
      </c>
      <c r="BD9" s="65">
        <v>5.6176659999999998</v>
      </c>
      <c r="BE9" s="65">
        <v>1.006343</v>
      </c>
      <c r="BF9" s="65">
        <v>0.72497</v>
      </c>
      <c r="BG9" s="65">
        <v>1.0211950000000001</v>
      </c>
      <c r="BH9" s="65">
        <v>3.4513259999999999</v>
      </c>
      <c r="BI9" s="65">
        <v>0.70837499999999998</v>
      </c>
      <c r="BJ9" s="65">
        <v>1.8020750000000001</v>
      </c>
      <c r="BK9" s="65">
        <v>0.98278200000000004</v>
      </c>
      <c r="BL9" s="65">
        <v>0.41259099999999999</v>
      </c>
      <c r="BM9" s="65">
        <v>8.8053999999999993E-2</v>
      </c>
      <c r="BN9" s="65">
        <v>3.66459</v>
      </c>
      <c r="BO9" s="65">
        <v>13.862301000000002</v>
      </c>
      <c r="BP9" s="65">
        <v>0.72269899999999998</v>
      </c>
      <c r="BQ9" s="65">
        <v>0.52174699999999996</v>
      </c>
      <c r="BR9" s="65">
        <v>0.15210499999999999</v>
      </c>
      <c r="BS9" s="65">
        <v>5.0024160000000002</v>
      </c>
      <c r="BT9" s="65">
        <v>0.12717200000000001</v>
      </c>
      <c r="BU9" s="65">
        <v>1.962056</v>
      </c>
      <c r="BV9" s="65">
        <v>0.33538099999999998</v>
      </c>
      <c r="BW9" s="65">
        <v>1.811323</v>
      </c>
      <c r="BX9" s="65">
        <v>0.218471</v>
      </c>
      <c r="BY9" s="65">
        <v>4.2411479999999999</v>
      </c>
      <c r="BZ9" s="65">
        <v>15.094517999999997</v>
      </c>
      <c r="CA9" s="65">
        <v>0.22008800000000001</v>
      </c>
      <c r="CB9" s="65">
        <v>0.39730300000000002</v>
      </c>
      <c r="CC9" s="65">
        <v>6.0245E-2</v>
      </c>
      <c r="CD9" s="65">
        <v>3.8487640000000001</v>
      </c>
      <c r="CE9" s="65">
        <v>1.436E-2</v>
      </c>
      <c r="CF9" s="65">
        <v>1.580786</v>
      </c>
      <c r="CG9" s="65">
        <v>0.28233200000000003</v>
      </c>
      <c r="CH9" s="65">
        <v>0.82586199999999999</v>
      </c>
      <c r="CI9" s="65">
        <v>0.197987</v>
      </c>
      <c r="CJ9" s="65">
        <v>2.1298689999999998</v>
      </c>
      <c r="CK9" s="65">
        <v>9.5575960000000002</v>
      </c>
      <c r="CL9" s="65">
        <v>1.5947610000000001</v>
      </c>
      <c r="CM9" s="65">
        <v>1.3325560000000001</v>
      </c>
      <c r="CN9" s="65">
        <v>0.56462100000000004</v>
      </c>
      <c r="CO9" s="65">
        <v>4.7229330000000003</v>
      </c>
      <c r="CP9" s="65">
        <v>0.361091</v>
      </c>
      <c r="CQ9" s="65">
        <v>5.2700170000000002</v>
      </c>
      <c r="CR9" s="65">
        <v>2.075218</v>
      </c>
      <c r="CS9" s="65">
        <v>0.63522599999999996</v>
      </c>
      <c r="CT9" s="65">
        <v>0.32418599999999997</v>
      </c>
      <c r="CU9" s="65">
        <v>8.4279790000000006</v>
      </c>
      <c r="CV9" s="65">
        <v>25.308588</v>
      </c>
      <c r="CW9" s="65">
        <v>0.78734000000000004</v>
      </c>
      <c r="CX9" s="65">
        <v>0.43284</v>
      </c>
      <c r="CY9" s="65">
        <v>6.8283999999999997E-2</v>
      </c>
      <c r="CZ9" s="65">
        <v>0.78073700000000001</v>
      </c>
      <c r="DA9" s="65">
        <v>1.4890000000000001E-3</v>
      </c>
      <c r="DB9" s="65">
        <v>1.706709</v>
      </c>
      <c r="DC9" s="65">
        <v>1.2257039999999999</v>
      </c>
      <c r="DD9" s="65">
        <v>0.20120399999999999</v>
      </c>
      <c r="DE9" s="65">
        <v>7.0041999999999993E-2</v>
      </c>
      <c r="DF9" s="65">
        <v>3.2845469999999999</v>
      </c>
      <c r="DG9" s="65">
        <v>8.5588959999999989</v>
      </c>
      <c r="DH9" s="65">
        <v>0.49240400000000001</v>
      </c>
      <c r="DI9" s="65">
        <v>1.144333</v>
      </c>
      <c r="DJ9" s="65">
        <v>5.9634E-2</v>
      </c>
      <c r="DK9" s="65">
        <v>2.634738</v>
      </c>
      <c r="DL9" s="65">
        <v>0.25323200000000001</v>
      </c>
      <c r="DM9" s="65">
        <v>2.5333700000000001</v>
      </c>
      <c r="DN9" s="65">
        <v>0.67241600000000001</v>
      </c>
      <c r="DO9" s="65">
        <v>2.4629349999999999</v>
      </c>
      <c r="DP9" s="65">
        <v>0.15124799999999999</v>
      </c>
      <c r="DQ9" s="65">
        <v>8.8411500000000007</v>
      </c>
      <c r="DR9" s="66">
        <v>19.245460000000001</v>
      </c>
      <c r="DT9" s="7">
        <v>2024</v>
      </c>
      <c r="DU9" s="102">
        <v>495.70437600000002</v>
      </c>
      <c r="DV9" s="102">
        <v>642.825378</v>
      </c>
      <c r="DW9" s="102">
        <v>83.461678000000006</v>
      </c>
      <c r="DX9" s="102">
        <v>59.903019</v>
      </c>
      <c r="DY9" s="102">
        <v>93.286170999999996</v>
      </c>
      <c r="DZ9" s="102">
        <v>334.18673699999999</v>
      </c>
      <c r="EA9" s="102">
        <v>323.53735399999999</v>
      </c>
      <c r="EB9" s="102">
        <v>242.07202100000001</v>
      </c>
      <c r="EC9" s="102">
        <v>685.95611599999995</v>
      </c>
      <c r="ED9" s="102">
        <v>511.03894000000003</v>
      </c>
      <c r="EE9" s="102">
        <v>391.03064000000001</v>
      </c>
      <c r="EF9" s="102">
        <v>3863.00243</v>
      </c>
      <c r="EG9" s="65"/>
      <c r="EH9" s="7">
        <f t="shared" si="0"/>
        <v>2024</v>
      </c>
      <c r="EI9" s="67">
        <v>1.741490244865417</v>
      </c>
      <c r="EJ9" s="67">
        <v>4.2587089538574219</v>
      </c>
      <c r="EK9" s="67">
        <v>0.37019264698028559</v>
      </c>
      <c r="EL9" s="67">
        <v>1.079806447029114</v>
      </c>
      <c r="EM9" s="67">
        <v>0.70810770988464355</v>
      </c>
      <c r="EN9" s="67">
        <v>3.648687362670898</v>
      </c>
      <c r="EO9" s="67">
        <v>75.496147155761719</v>
      </c>
      <c r="EP9" s="103"/>
      <c r="EQ9" s="67"/>
      <c r="ES9">
        <f t="shared" si="1"/>
        <v>2024</v>
      </c>
      <c r="ET9" s="104">
        <v>16.370899000000001</v>
      </c>
      <c r="EU9" s="105">
        <v>27.315339999999999</v>
      </c>
      <c r="EV9" s="65">
        <v>19.995832</v>
      </c>
      <c r="EW9" s="65">
        <v>15.419022</v>
      </c>
      <c r="EX9" s="65">
        <v>13.518554999999999</v>
      </c>
      <c r="EY9" s="65">
        <v>13.77406</v>
      </c>
      <c r="EZ9" s="65">
        <v>15.108853999999999</v>
      </c>
      <c r="FA9" s="65">
        <v>12.052956</v>
      </c>
      <c r="FB9" s="65">
        <v>13.906965</v>
      </c>
      <c r="FC9" s="65">
        <v>26.130329</v>
      </c>
      <c r="FD9" s="106"/>
      <c r="FE9">
        <v>2024</v>
      </c>
      <c r="FF9" s="17">
        <v>293019.01</v>
      </c>
      <c r="FG9" s="17">
        <f t="shared" si="5"/>
        <v>36855.439999999973</v>
      </c>
      <c r="FH9" s="13">
        <v>5315.3005312499999</v>
      </c>
      <c r="FI9" s="17">
        <f t="shared" si="2"/>
        <v>18.139780525673061</v>
      </c>
      <c r="FJ9" s="57">
        <v>23.085640000000005</v>
      </c>
      <c r="FK9" s="57">
        <v>23.085640000000005</v>
      </c>
      <c r="FL9" s="107">
        <f t="shared" si="3"/>
        <v>1</v>
      </c>
    </row>
    <row r="10" spans="1:168" x14ac:dyDescent="0.2">
      <c r="A10" s="7">
        <f t="shared" si="4"/>
        <v>2025</v>
      </c>
      <c r="B10" s="65">
        <v>1.0522860000000001</v>
      </c>
      <c r="C10" s="65">
        <v>2.2890600000000001</v>
      </c>
      <c r="D10" s="65">
        <v>0.105188</v>
      </c>
      <c r="E10" s="65">
        <v>2.232075</v>
      </c>
      <c r="F10" s="65">
        <v>0.187136</v>
      </c>
      <c r="G10" s="65">
        <v>1.246407</v>
      </c>
      <c r="H10" s="65">
        <v>1.2504710000000001</v>
      </c>
      <c r="I10" s="65">
        <v>0.594333</v>
      </c>
      <c r="J10" s="65">
        <v>0.162078</v>
      </c>
      <c r="K10" s="65">
        <v>5.3798310000000003</v>
      </c>
      <c r="L10" s="65">
        <v>14.498864999999999</v>
      </c>
      <c r="M10" s="65">
        <v>0.29637599999999997</v>
      </c>
      <c r="N10" s="65">
        <v>0.95079800000000003</v>
      </c>
      <c r="O10" s="65">
        <v>0.15718699999999999</v>
      </c>
      <c r="P10" s="65">
        <v>2.4073289999999998</v>
      </c>
      <c r="Q10" s="65">
        <v>0.27755000000000002</v>
      </c>
      <c r="R10" s="65">
        <v>2.3169629999999999</v>
      </c>
      <c r="S10" s="65">
        <v>0.73807599999999995</v>
      </c>
      <c r="T10" s="65">
        <v>1.3273509999999999</v>
      </c>
      <c r="U10" s="65">
        <v>0.24068400000000001</v>
      </c>
      <c r="V10" s="65">
        <v>6.3138680000000003</v>
      </c>
      <c r="W10" s="65">
        <v>15.026181999999999</v>
      </c>
      <c r="X10" s="65">
        <v>0.24152599999999999</v>
      </c>
      <c r="Y10" s="65">
        <v>0.20865700000000001</v>
      </c>
      <c r="Z10" s="65">
        <v>1.7565999999999998E-2</v>
      </c>
      <c r="AA10" s="65">
        <v>0.86950899999999998</v>
      </c>
      <c r="AB10" s="65">
        <v>0.59820099999999998</v>
      </c>
      <c r="AC10" s="65">
        <v>0.54427099999999995</v>
      </c>
      <c r="AD10" s="65">
        <v>6.0081639999999998</v>
      </c>
      <c r="AE10" s="65">
        <v>9.3390000000000001E-2</v>
      </c>
      <c r="AF10" s="65">
        <v>4.3085999999999999E-2</v>
      </c>
      <c r="AG10" s="65">
        <v>1.539606</v>
      </c>
      <c r="AH10" s="65">
        <v>10.163976000000002</v>
      </c>
      <c r="AI10" s="65">
        <v>0.26796900000000001</v>
      </c>
      <c r="AJ10" s="65">
        <v>0.168657</v>
      </c>
      <c r="AK10" s="65">
        <v>0.343725</v>
      </c>
      <c r="AL10" s="65">
        <v>0.402169</v>
      </c>
      <c r="AM10" s="65">
        <v>0.453403</v>
      </c>
      <c r="AN10" s="65">
        <v>0.25441799999999998</v>
      </c>
      <c r="AO10" s="65">
        <v>1.4279949999999999</v>
      </c>
      <c r="AP10" s="65">
        <v>4.6442999999999998E-2</v>
      </c>
      <c r="AQ10" s="65">
        <v>3.6491999999999997E-2</v>
      </c>
      <c r="AR10" s="65">
        <v>0.74688600000000005</v>
      </c>
      <c r="AS10" s="65">
        <v>4.1481570000000003</v>
      </c>
      <c r="AT10" s="65">
        <v>0.114369</v>
      </c>
      <c r="AU10" s="65">
        <v>0.29697000000000001</v>
      </c>
      <c r="AV10" s="65">
        <v>8.8095999999999994E-2</v>
      </c>
      <c r="AW10" s="65">
        <v>2.3357160000000001</v>
      </c>
      <c r="AX10" s="65">
        <v>0.20782999999999999</v>
      </c>
      <c r="AY10" s="65">
        <v>0.95254099999999997</v>
      </c>
      <c r="AZ10" s="65">
        <v>0.29866900000000002</v>
      </c>
      <c r="BA10" s="65">
        <v>0.40012700000000001</v>
      </c>
      <c r="BB10" s="65">
        <v>6.7067000000000002E-2</v>
      </c>
      <c r="BC10" s="65">
        <v>0.76554199999999994</v>
      </c>
      <c r="BD10" s="65">
        <v>5.5269270000000006</v>
      </c>
      <c r="BE10" s="65">
        <v>1.048883</v>
      </c>
      <c r="BF10" s="65">
        <v>0.70689400000000002</v>
      </c>
      <c r="BG10" s="65">
        <v>0.99087499999999995</v>
      </c>
      <c r="BH10" s="65">
        <v>3.4685049999999999</v>
      </c>
      <c r="BI10" s="65">
        <v>0.70084500000000005</v>
      </c>
      <c r="BJ10" s="65">
        <v>1.7084680000000001</v>
      </c>
      <c r="BK10" s="65">
        <v>0.97904400000000003</v>
      </c>
      <c r="BL10" s="65">
        <v>0.44521500000000003</v>
      </c>
      <c r="BM10" s="65">
        <v>8.8204000000000005E-2</v>
      </c>
      <c r="BN10" s="65">
        <v>3.6883499999999998</v>
      </c>
      <c r="BO10" s="65">
        <v>13.825282999999999</v>
      </c>
      <c r="BP10" s="65">
        <v>0.73329</v>
      </c>
      <c r="BQ10" s="65">
        <v>0.50360199999999999</v>
      </c>
      <c r="BR10" s="65">
        <v>0.14733299999999999</v>
      </c>
      <c r="BS10" s="65">
        <v>4.9485609999999998</v>
      </c>
      <c r="BT10" s="65">
        <v>0.124982</v>
      </c>
      <c r="BU10" s="65">
        <v>1.891124</v>
      </c>
      <c r="BV10" s="65">
        <v>0.33221499999999998</v>
      </c>
      <c r="BW10" s="65">
        <v>1.844638</v>
      </c>
      <c r="BX10" s="65">
        <v>0.21712699999999999</v>
      </c>
      <c r="BY10" s="65">
        <v>4.2513719999999999</v>
      </c>
      <c r="BZ10" s="65">
        <v>14.994243999999998</v>
      </c>
      <c r="CA10" s="65">
        <v>0.22408500000000001</v>
      </c>
      <c r="CB10" s="65">
        <v>0.38570599999999999</v>
      </c>
      <c r="CC10" s="65">
        <v>5.8063999999999998E-2</v>
      </c>
      <c r="CD10" s="65">
        <v>3.8317570000000001</v>
      </c>
      <c r="CE10" s="65">
        <v>1.4107E-2</v>
      </c>
      <c r="CF10" s="65">
        <v>1.5159100000000001</v>
      </c>
      <c r="CG10" s="65">
        <v>0.27979199999999999</v>
      </c>
      <c r="CH10" s="65">
        <v>0.86526999999999998</v>
      </c>
      <c r="CI10" s="65">
        <v>0.196793</v>
      </c>
      <c r="CJ10" s="65">
        <v>2.1170640000000001</v>
      </c>
      <c r="CK10" s="65">
        <v>9.488547999999998</v>
      </c>
      <c r="CL10" s="65">
        <v>1.6150439999999999</v>
      </c>
      <c r="CM10" s="65">
        <v>1.2919050000000001</v>
      </c>
      <c r="CN10" s="65">
        <v>0.54794799999999999</v>
      </c>
      <c r="CO10" s="65">
        <v>4.7335779999999996</v>
      </c>
      <c r="CP10" s="65">
        <v>0.35661300000000001</v>
      </c>
      <c r="CQ10" s="65">
        <v>5.0799120000000002</v>
      </c>
      <c r="CR10" s="65">
        <v>2.0704829999999999</v>
      </c>
      <c r="CS10" s="65">
        <v>0.64338200000000001</v>
      </c>
      <c r="CT10" s="65">
        <v>0.32358700000000001</v>
      </c>
      <c r="CU10" s="65">
        <v>8.457929</v>
      </c>
      <c r="CV10" s="65">
        <v>25.120380999999998</v>
      </c>
      <c r="CW10" s="65">
        <v>0.78147900000000003</v>
      </c>
      <c r="CX10" s="65">
        <v>0.39603300000000002</v>
      </c>
      <c r="CY10" s="65">
        <v>6.4822000000000005E-2</v>
      </c>
      <c r="CZ10" s="65">
        <v>0.77382099999999998</v>
      </c>
      <c r="DA10" s="65">
        <v>1.4369999999999999E-3</v>
      </c>
      <c r="DB10" s="65">
        <v>1.6091930000000001</v>
      </c>
      <c r="DC10" s="65">
        <v>1.188688</v>
      </c>
      <c r="DD10" s="65">
        <v>0.20547799999999999</v>
      </c>
      <c r="DE10" s="65">
        <v>6.7932999999999993E-2</v>
      </c>
      <c r="DF10" s="65">
        <v>3.2864399999999998</v>
      </c>
      <c r="DG10" s="65">
        <v>8.3753239999999991</v>
      </c>
      <c r="DH10" s="65">
        <v>0.49912600000000001</v>
      </c>
      <c r="DI10" s="65">
        <v>1.1018140000000001</v>
      </c>
      <c r="DJ10" s="65">
        <v>5.7214000000000001E-2</v>
      </c>
      <c r="DK10" s="65">
        <v>2.6461000000000001</v>
      </c>
      <c r="DL10" s="65">
        <v>0.24702499999999999</v>
      </c>
      <c r="DM10" s="65">
        <v>2.3963429999999999</v>
      </c>
      <c r="DN10" s="65">
        <v>0.66514600000000002</v>
      </c>
      <c r="DO10" s="65">
        <v>2.6136439999999999</v>
      </c>
      <c r="DP10" s="65">
        <v>0.149586</v>
      </c>
      <c r="DQ10" s="65">
        <v>9.0826309999999992</v>
      </c>
      <c r="DR10" s="66">
        <v>19.458628999999998</v>
      </c>
      <c r="DT10" s="7">
        <v>2025</v>
      </c>
      <c r="DU10" s="102">
        <v>494.73217799999998</v>
      </c>
      <c r="DV10" s="102">
        <v>648.99792500000001</v>
      </c>
      <c r="DW10" s="102">
        <v>83.507148999999998</v>
      </c>
      <c r="DX10" s="102">
        <v>59.933681</v>
      </c>
      <c r="DY10" s="102">
        <v>94.160315999999995</v>
      </c>
      <c r="DZ10" s="102">
        <v>336.39608800000002</v>
      </c>
      <c r="EA10" s="102">
        <v>325.20941199999999</v>
      </c>
      <c r="EB10" s="102">
        <v>243.38429300000001</v>
      </c>
      <c r="EC10" s="102">
        <v>688.73199499999998</v>
      </c>
      <c r="ED10" s="102">
        <v>531.89477499999998</v>
      </c>
      <c r="EE10" s="102">
        <v>397.67334</v>
      </c>
      <c r="EF10" s="102">
        <v>3904.6211519999993</v>
      </c>
      <c r="EG10" s="65"/>
      <c r="EH10" s="7">
        <f t="shared" si="0"/>
        <v>2025</v>
      </c>
      <c r="EI10" s="67">
        <v>1.741490244865417</v>
      </c>
      <c r="EJ10" s="67">
        <v>4.3005356788635254</v>
      </c>
      <c r="EK10" s="67">
        <v>0.37176597118377691</v>
      </c>
      <c r="EL10" s="67">
        <v>1.08756411075592</v>
      </c>
      <c r="EM10" s="67">
        <v>0.70866686105728149</v>
      </c>
      <c r="EN10" s="67">
        <v>3.6830425262451172</v>
      </c>
      <c r="EO10" s="67">
        <v>78.406318664550781</v>
      </c>
      <c r="EP10" s="103"/>
      <c r="EQ10" s="67"/>
      <c r="ES10">
        <f t="shared" si="1"/>
        <v>2025</v>
      </c>
      <c r="ET10" s="104">
        <v>15.990710999999999</v>
      </c>
      <c r="EU10" s="105">
        <v>27.974716000000001</v>
      </c>
      <c r="EV10" s="65">
        <v>20.214811000000001</v>
      </c>
      <c r="EW10" s="65">
        <v>15.142039</v>
      </c>
      <c r="EX10" s="65">
        <v>13.198895</v>
      </c>
      <c r="EY10" s="65">
        <v>13.219206</v>
      </c>
      <c r="EZ10" s="65">
        <v>14.670431000000001</v>
      </c>
      <c r="FA10" s="65">
        <v>11.658481999999999</v>
      </c>
      <c r="FB10" s="65">
        <v>13.67005</v>
      </c>
      <c r="FC10" s="65">
        <v>25.365642999999999</v>
      </c>
      <c r="FD10" s="106"/>
      <c r="FE10">
        <v>2025</v>
      </c>
      <c r="FF10" s="17">
        <v>325894.78999999998</v>
      </c>
      <c r="FG10" s="17">
        <f t="shared" si="5"/>
        <v>32875.77999999997</v>
      </c>
      <c r="FH10" s="13">
        <v>5991.1411923900005</v>
      </c>
      <c r="FI10" s="17">
        <f t="shared" si="2"/>
        <v>18.383666680863481</v>
      </c>
      <c r="FJ10" s="57">
        <v>25.87726</v>
      </c>
      <c r="FK10" s="57">
        <v>25.87726</v>
      </c>
      <c r="FL10" s="107">
        <f t="shared" si="3"/>
        <v>1</v>
      </c>
    </row>
    <row r="11" spans="1:168" x14ac:dyDescent="0.2">
      <c r="A11" s="7">
        <f t="shared" si="4"/>
        <v>2026</v>
      </c>
      <c r="B11" s="65">
        <v>1.0240009999999999</v>
      </c>
      <c r="C11" s="65">
        <v>2.3505310000000001</v>
      </c>
      <c r="D11" s="65">
        <v>0.10338899999999999</v>
      </c>
      <c r="E11" s="65">
        <v>2.2713049999999999</v>
      </c>
      <c r="F11" s="65">
        <v>0.185833</v>
      </c>
      <c r="G11" s="65">
        <v>1.215773</v>
      </c>
      <c r="H11" s="65">
        <v>1.246578</v>
      </c>
      <c r="I11" s="65">
        <v>0.62303799999999998</v>
      </c>
      <c r="J11" s="65">
        <v>0.16146199999999999</v>
      </c>
      <c r="K11" s="65">
        <v>5.4341059999999999</v>
      </c>
      <c r="L11" s="65">
        <v>14.616015999999998</v>
      </c>
      <c r="M11" s="65">
        <v>0.29055300000000001</v>
      </c>
      <c r="N11" s="65">
        <v>0.95786199999999999</v>
      </c>
      <c r="O11" s="65">
        <v>0.15476200000000001</v>
      </c>
      <c r="P11" s="65">
        <v>2.4318770000000001</v>
      </c>
      <c r="Q11" s="65">
        <v>0.27568999999999999</v>
      </c>
      <c r="R11" s="65">
        <v>2.3061180000000001</v>
      </c>
      <c r="S11" s="65">
        <v>0.73965999999999998</v>
      </c>
      <c r="T11" s="65">
        <v>1.360436</v>
      </c>
      <c r="U11" s="65">
        <v>0.24145</v>
      </c>
      <c r="V11" s="65">
        <v>6.3126519999999999</v>
      </c>
      <c r="W11" s="65">
        <v>15.071059999999999</v>
      </c>
      <c r="X11" s="65">
        <v>0.23530200000000001</v>
      </c>
      <c r="Y11" s="65">
        <v>0.210786</v>
      </c>
      <c r="Z11" s="65">
        <v>1.7195999999999999E-2</v>
      </c>
      <c r="AA11" s="65">
        <v>0.87598399999999998</v>
      </c>
      <c r="AB11" s="65">
        <v>0.59686700000000004</v>
      </c>
      <c r="AC11" s="65">
        <v>0.54109399999999996</v>
      </c>
      <c r="AD11" s="65">
        <v>6.0117409999999998</v>
      </c>
      <c r="AE11" s="65">
        <v>9.4636999999999999E-2</v>
      </c>
      <c r="AF11" s="65">
        <v>4.3085999999999999E-2</v>
      </c>
      <c r="AG11" s="65">
        <v>1.5391820000000001</v>
      </c>
      <c r="AH11" s="65">
        <v>10.165875000000002</v>
      </c>
      <c r="AI11" s="65">
        <v>0.26093499999999997</v>
      </c>
      <c r="AJ11" s="65">
        <v>0.17083599999999999</v>
      </c>
      <c r="AK11" s="65">
        <v>0.33688499999999999</v>
      </c>
      <c r="AL11" s="65">
        <v>0.40483200000000003</v>
      </c>
      <c r="AM11" s="65">
        <v>0.45267299999999999</v>
      </c>
      <c r="AN11" s="65">
        <v>0.250747</v>
      </c>
      <c r="AO11" s="65">
        <v>1.42679</v>
      </c>
      <c r="AP11" s="65">
        <v>4.7063000000000001E-2</v>
      </c>
      <c r="AQ11" s="65">
        <v>3.6491999999999997E-2</v>
      </c>
      <c r="AR11" s="65">
        <v>0.74416199999999999</v>
      </c>
      <c r="AS11" s="65">
        <v>4.1314150000000005</v>
      </c>
      <c r="AT11" s="65">
        <v>0.111428</v>
      </c>
      <c r="AU11" s="65">
        <v>0.30044599999999999</v>
      </c>
      <c r="AV11" s="65">
        <v>8.6247000000000004E-2</v>
      </c>
      <c r="AW11" s="65">
        <v>2.3529810000000002</v>
      </c>
      <c r="AX11" s="65">
        <v>0.20739199999999999</v>
      </c>
      <c r="AY11" s="65">
        <v>0.94589900000000005</v>
      </c>
      <c r="AZ11" s="65">
        <v>0.29857299999999998</v>
      </c>
      <c r="BA11" s="65">
        <v>0.410302</v>
      </c>
      <c r="BB11" s="65">
        <v>6.7313999999999999E-2</v>
      </c>
      <c r="BC11" s="65">
        <v>0.76013600000000003</v>
      </c>
      <c r="BD11" s="65">
        <v>5.540718</v>
      </c>
      <c r="BE11" s="65">
        <v>1.053626</v>
      </c>
      <c r="BF11" s="65">
        <v>0.71892699999999998</v>
      </c>
      <c r="BG11" s="65">
        <v>0.97651299999999996</v>
      </c>
      <c r="BH11" s="65">
        <v>3.5352489999999999</v>
      </c>
      <c r="BI11" s="65">
        <v>0.70375799999999999</v>
      </c>
      <c r="BJ11" s="65">
        <v>1.6829270000000001</v>
      </c>
      <c r="BK11" s="65">
        <v>0.98031000000000001</v>
      </c>
      <c r="BL11" s="65">
        <v>0.47947000000000001</v>
      </c>
      <c r="BM11" s="65">
        <v>8.8589000000000001E-2</v>
      </c>
      <c r="BN11" s="65">
        <v>3.7092580000000002</v>
      </c>
      <c r="BO11" s="65">
        <v>13.928626999999999</v>
      </c>
      <c r="BP11" s="65">
        <v>0.71923999999999999</v>
      </c>
      <c r="BQ11" s="65">
        <v>0.51146199999999997</v>
      </c>
      <c r="BR11" s="65">
        <v>0.14611299999999999</v>
      </c>
      <c r="BS11" s="65">
        <v>4.9840900000000001</v>
      </c>
      <c r="BT11" s="65">
        <v>0.125057</v>
      </c>
      <c r="BU11" s="65">
        <v>1.874978</v>
      </c>
      <c r="BV11" s="65">
        <v>0.33174599999999999</v>
      </c>
      <c r="BW11" s="65">
        <v>1.8880349999999999</v>
      </c>
      <c r="BX11" s="65">
        <v>0.21718799999999999</v>
      </c>
      <c r="BY11" s="65">
        <v>4.2695470000000002</v>
      </c>
      <c r="BZ11" s="65">
        <v>15.067456</v>
      </c>
      <c r="CA11" s="65">
        <v>0.220667</v>
      </c>
      <c r="CB11" s="65">
        <v>0.39285700000000001</v>
      </c>
      <c r="CC11" s="65">
        <v>5.7133999999999997E-2</v>
      </c>
      <c r="CD11" s="65">
        <v>3.8848180000000001</v>
      </c>
      <c r="CE11" s="65">
        <v>1.4112E-2</v>
      </c>
      <c r="CF11" s="65">
        <v>1.490613</v>
      </c>
      <c r="CG11" s="65">
        <v>0.27954000000000001</v>
      </c>
      <c r="CH11" s="65">
        <v>0.91011399999999998</v>
      </c>
      <c r="CI11" s="65">
        <v>0.19689999999999999</v>
      </c>
      <c r="CJ11" s="65">
        <v>2.1122960000000002</v>
      </c>
      <c r="CK11" s="65">
        <v>9.5590510000000002</v>
      </c>
      <c r="CL11" s="65">
        <v>1.5777570000000001</v>
      </c>
      <c r="CM11" s="65">
        <v>1.3058129999999999</v>
      </c>
      <c r="CN11" s="65">
        <v>0.54125100000000004</v>
      </c>
      <c r="CO11" s="65">
        <v>4.813955</v>
      </c>
      <c r="CP11" s="65">
        <v>0.35750700000000002</v>
      </c>
      <c r="CQ11" s="65">
        <v>5.0047370000000004</v>
      </c>
      <c r="CR11" s="65">
        <v>2.0765790000000002</v>
      </c>
      <c r="CS11" s="65">
        <v>0.65268700000000002</v>
      </c>
      <c r="CT11" s="65">
        <v>0.32394299999999998</v>
      </c>
      <c r="CU11" s="65">
        <v>8.48597</v>
      </c>
      <c r="CV11" s="65">
        <v>25.140199000000003</v>
      </c>
      <c r="CW11" s="65">
        <v>0.77640699999999996</v>
      </c>
      <c r="CX11" s="65">
        <v>0.414796</v>
      </c>
      <c r="CY11" s="65">
        <v>6.4507999999999996E-2</v>
      </c>
      <c r="CZ11" s="65">
        <v>0.80692900000000001</v>
      </c>
      <c r="DA11" s="65">
        <v>1.4530000000000001E-3</v>
      </c>
      <c r="DB11" s="65">
        <v>1.6007610000000001</v>
      </c>
      <c r="DC11" s="65">
        <v>1.1997450000000001</v>
      </c>
      <c r="DD11" s="65">
        <v>0.217971</v>
      </c>
      <c r="DE11" s="65">
        <v>6.8618999999999999E-2</v>
      </c>
      <c r="DF11" s="65">
        <v>3.3755130000000002</v>
      </c>
      <c r="DG11" s="65">
        <v>8.5267020000000002</v>
      </c>
      <c r="DH11" s="65">
        <v>0.49177700000000002</v>
      </c>
      <c r="DI11" s="65">
        <v>1.1287640000000001</v>
      </c>
      <c r="DJ11" s="65">
        <v>5.6689000000000003E-2</v>
      </c>
      <c r="DK11" s="65">
        <v>2.7311879999999999</v>
      </c>
      <c r="DL11" s="65">
        <v>0.247256</v>
      </c>
      <c r="DM11" s="65">
        <v>2.383813</v>
      </c>
      <c r="DN11" s="65">
        <v>0.66945500000000002</v>
      </c>
      <c r="DO11" s="65">
        <v>2.8083740000000001</v>
      </c>
      <c r="DP11" s="65">
        <v>0.15043100000000001</v>
      </c>
      <c r="DQ11" s="65">
        <v>9.4233630000000002</v>
      </c>
      <c r="DR11" s="66">
        <v>20.09111</v>
      </c>
      <c r="DT11" s="7">
        <v>2026</v>
      </c>
      <c r="DU11" s="102">
        <v>500.03326399999997</v>
      </c>
      <c r="DV11" s="102">
        <v>655.55664100000001</v>
      </c>
      <c r="DW11" s="102">
        <v>84.874069000000006</v>
      </c>
      <c r="DX11" s="102">
        <v>60.928848000000002</v>
      </c>
      <c r="DY11" s="102">
        <v>95.196098000000006</v>
      </c>
      <c r="DZ11" s="102">
        <v>342.25460800000002</v>
      </c>
      <c r="EA11" s="102">
        <v>328.294556</v>
      </c>
      <c r="EB11" s="102">
        <v>245.696259</v>
      </c>
      <c r="EC11" s="102">
        <v>698.19049099999995</v>
      </c>
      <c r="ED11" s="102">
        <v>523.73168899999996</v>
      </c>
      <c r="EE11" s="102">
        <v>399.40335099999999</v>
      </c>
      <c r="EF11" s="102">
        <v>3934.1598739999999</v>
      </c>
      <c r="EG11" s="65"/>
      <c r="EH11" s="7">
        <f t="shared" si="0"/>
        <v>2026</v>
      </c>
      <c r="EI11" s="67">
        <v>1.741490244865417</v>
      </c>
      <c r="EJ11" s="67">
        <v>4.3344759941101074</v>
      </c>
      <c r="EK11" s="67">
        <v>0.37323513627052313</v>
      </c>
      <c r="EL11" s="67">
        <v>1.092470526695251</v>
      </c>
      <c r="EM11" s="67">
        <v>0.7091519832611084</v>
      </c>
      <c r="EN11" s="67">
        <v>3.714175701141357</v>
      </c>
      <c r="EO11" s="67">
        <v>80.646842956542969</v>
      </c>
      <c r="EP11" s="103"/>
      <c r="EQ11" s="67"/>
      <c r="ES11">
        <f t="shared" si="1"/>
        <v>2026</v>
      </c>
      <c r="ET11" s="104">
        <v>14.939377</v>
      </c>
      <c r="EU11" s="105">
        <v>26.043261999999999</v>
      </c>
      <c r="EV11" s="65">
        <v>19.881616999999999</v>
      </c>
      <c r="EW11" s="65">
        <v>14.478462</v>
      </c>
      <c r="EX11" s="65">
        <v>12.773802</v>
      </c>
      <c r="EY11" s="65">
        <v>12.599532999999999</v>
      </c>
      <c r="EZ11" s="65">
        <v>13.038358000000001</v>
      </c>
      <c r="FA11" s="65">
        <v>11.222484</v>
      </c>
      <c r="FB11" s="65">
        <v>13.048778</v>
      </c>
      <c r="FC11" s="65">
        <v>21.510598999999999</v>
      </c>
      <c r="FD11" s="106"/>
      <c r="FE11">
        <v>2026</v>
      </c>
      <c r="FF11" s="17">
        <v>358038.03</v>
      </c>
      <c r="FG11" s="17">
        <f t="shared" si="5"/>
        <v>32143.240000000049</v>
      </c>
      <c r="FH11" s="13">
        <v>6652.36137598</v>
      </c>
      <c r="FI11" s="17">
        <f t="shared" si="2"/>
        <v>18.580041276564948</v>
      </c>
      <c r="FJ11" s="57">
        <v>28.601680000000002</v>
      </c>
      <c r="FK11" s="57">
        <v>28.601680000000002</v>
      </c>
      <c r="FL11" s="107">
        <f t="shared" si="3"/>
        <v>1</v>
      </c>
    </row>
    <row r="12" spans="1:168" x14ac:dyDescent="0.2">
      <c r="A12" s="7">
        <f t="shared" si="4"/>
        <v>2027</v>
      </c>
      <c r="B12" s="65">
        <v>1.0185599999999999</v>
      </c>
      <c r="C12" s="65">
        <v>2.4782579999999998</v>
      </c>
      <c r="D12" s="65">
        <v>0.10403999999999999</v>
      </c>
      <c r="E12" s="65">
        <v>2.3605680000000002</v>
      </c>
      <c r="F12" s="65">
        <v>0.18844900000000001</v>
      </c>
      <c r="G12" s="65">
        <v>1.2199390000000001</v>
      </c>
      <c r="H12" s="65">
        <v>1.2553339999999999</v>
      </c>
      <c r="I12" s="65">
        <v>0.65578400000000003</v>
      </c>
      <c r="J12" s="65">
        <v>0.16188900000000001</v>
      </c>
      <c r="K12" s="65">
        <v>5.5320819999999999</v>
      </c>
      <c r="L12" s="65">
        <v>14.974903000000001</v>
      </c>
      <c r="M12" s="65">
        <v>0.29213099999999997</v>
      </c>
      <c r="N12" s="65">
        <v>0.98583399999999999</v>
      </c>
      <c r="O12" s="65">
        <v>0.156781</v>
      </c>
      <c r="P12" s="65">
        <v>2.509906</v>
      </c>
      <c r="Q12" s="65">
        <v>0.279611</v>
      </c>
      <c r="R12" s="65">
        <v>2.3532519999999999</v>
      </c>
      <c r="S12" s="65">
        <v>0.74881699999999995</v>
      </c>
      <c r="T12" s="65">
        <v>1.401816</v>
      </c>
      <c r="U12" s="65">
        <v>0.24379700000000001</v>
      </c>
      <c r="V12" s="65">
        <v>6.3665839999999996</v>
      </c>
      <c r="W12" s="65">
        <v>15.338528999999999</v>
      </c>
      <c r="X12" s="65">
        <v>0.23453099999999999</v>
      </c>
      <c r="Y12" s="65">
        <v>0.21778900000000001</v>
      </c>
      <c r="Z12" s="65">
        <v>1.7198999999999999E-2</v>
      </c>
      <c r="AA12" s="65">
        <v>0.90149800000000002</v>
      </c>
      <c r="AB12" s="65">
        <v>0.60817299999999996</v>
      </c>
      <c r="AC12" s="65">
        <v>0.55118100000000003</v>
      </c>
      <c r="AD12" s="65">
        <v>6.0744040000000004</v>
      </c>
      <c r="AE12" s="65">
        <v>9.6417000000000003E-2</v>
      </c>
      <c r="AF12" s="65">
        <v>4.3366000000000002E-2</v>
      </c>
      <c r="AG12" s="65">
        <v>1.55467</v>
      </c>
      <c r="AH12" s="65">
        <v>10.299228000000001</v>
      </c>
      <c r="AI12" s="65">
        <v>0.260519</v>
      </c>
      <c r="AJ12" s="65">
        <v>0.17746600000000001</v>
      </c>
      <c r="AK12" s="65">
        <v>0.33737499999999998</v>
      </c>
      <c r="AL12" s="65">
        <v>0.41626999999999997</v>
      </c>
      <c r="AM12" s="65">
        <v>0.46155299999999999</v>
      </c>
      <c r="AN12" s="65">
        <v>0.25433099999999997</v>
      </c>
      <c r="AO12" s="65">
        <v>1.4402569999999999</v>
      </c>
      <c r="AP12" s="65">
        <v>4.7947999999999998E-2</v>
      </c>
      <c r="AQ12" s="65">
        <v>3.6728999999999998E-2</v>
      </c>
      <c r="AR12" s="65">
        <v>0.74843300000000001</v>
      </c>
      <c r="AS12" s="65">
        <v>4.1808809999999994</v>
      </c>
      <c r="AT12" s="65">
        <v>0.11122799999999999</v>
      </c>
      <c r="AU12" s="65">
        <v>0.31151200000000001</v>
      </c>
      <c r="AV12" s="65">
        <v>8.6266999999999996E-2</v>
      </c>
      <c r="AW12" s="65">
        <v>2.421773</v>
      </c>
      <c r="AX12" s="65">
        <v>0.21135699999999999</v>
      </c>
      <c r="AY12" s="65">
        <v>0.96347099999999997</v>
      </c>
      <c r="AZ12" s="65">
        <v>0.301703</v>
      </c>
      <c r="BA12" s="65">
        <v>0.42298999999999998</v>
      </c>
      <c r="BB12" s="65">
        <v>6.8002000000000007E-2</v>
      </c>
      <c r="BC12" s="65">
        <v>0.76646999999999998</v>
      </c>
      <c r="BD12" s="65">
        <v>5.6647730000000003</v>
      </c>
      <c r="BE12" s="65">
        <v>1.082355</v>
      </c>
      <c r="BF12" s="65">
        <v>0.74988600000000005</v>
      </c>
      <c r="BG12" s="65">
        <v>0.98875500000000005</v>
      </c>
      <c r="BH12" s="65">
        <v>3.680965</v>
      </c>
      <c r="BI12" s="65">
        <v>0.72182800000000003</v>
      </c>
      <c r="BJ12" s="65">
        <v>1.700704</v>
      </c>
      <c r="BK12" s="65">
        <v>0.99214400000000003</v>
      </c>
      <c r="BL12" s="65">
        <v>0.51765300000000003</v>
      </c>
      <c r="BM12" s="65">
        <v>8.9554999999999996E-2</v>
      </c>
      <c r="BN12" s="65">
        <v>3.765377</v>
      </c>
      <c r="BO12" s="65">
        <v>14.289221999999999</v>
      </c>
      <c r="BP12" s="65">
        <v>0.72070999999999996</v>
      </c>
      <c r="BQ12" s="65">
        <v>0.530752</v>
      </c>
      <c r="BR12" s="65">
        <v>0.14829400000000001</v>
      </c>
      <c r="BS12" s="65">
        <v>5.1283459999999996</v>
      </c>
      <c r="BT12" s="65">
        <v>0.127807</v>
      </c>
      <c r="BU12" s="65">
        <v>1.905065</v>
      </c>
      <c r="BV12" s="65">
        <v>0.33474999999999999</v>
      </c>
      <c r="BW12" s="65">
        <v>1.9427410000000001</v>
      </c>
      <c r="BX12" s="65">
        <v>0.218662</v>
      </c>
      <c r="BY12" s="65">
        <v>4.3271329999999999</v>
      </c>
      <c r="BZ12" s="65">
        <v>15.384259999999999</v>
      </c>
      <c r="CA12" s="65">
        <v>0.22215499999999999</v>
      </c>
      <c r="CB12" s="65">
        <v>0.40899000000000002</v>
      </c>
      <c r="CC12" s="65">
        <v>5.7637000000000001E-2</v>
      </c>
      <c r="CD12" s="65">
        <v>4.0235110000000001</v>
      </c>
      <c r="CE12" s="65">
        <v>1.4418E-2</v>
      </c>
      <c r="CF12" s="65">
        <v>1.51563</v>
      </c>
      <c r="CG12" s="65">
        <v>0.282192</v>
      </c>
      <c r="CH12" s="65">
        <v>0.96128000000000002</v>
      </c>
      <c r="CI12" s="65">
        <v>0.19828799999999999</v>
      </c>
      <c r="CJ12" s="65">
        <v>2.1278589999999999</v>
      </c>
      <c r="CK12" s="65">
        <v>9.8119599999999991</v>
      </c>
      <c r="CL12" s="65">
        <v>1.5768439999999999</v>
      </c>
      <c r="CM12" s="65">
        <v>1.352414</v>
      </c>
      <c r="CN12" s="65">
        <v>0.54760200000000003</v>
      </c>
      <c r="CO12" s="65">
        <v>5.001144</v>
      </c>
      <c r="CP12" s="65">
        <v>0.36605700000000002</v>
      </c>
      <c r="CQ12" s="65">
        <v>5.0739390000000002</v>
      </c>
      <c r="CR12" s="65">
        <v>2.1036800000000002</v>
      </c>
      <c r="CS12" s="65">
        <v>0.66569900000000004</v>
      </c>
      <c r="CT12" s="65">
        <v>0.32640999999999998</v>
      </c>
      <c r="CU12" s="65">
        <v>8.5855370000000004</v>
      </c>
      <c r="CV12" s="65">
        <v>25.599325999999998</v>
      </c>
      <c r="CW12" s="65">
        <v>0.78595800000000005</v>
      </c>
      <c r="CX12" s="65">
        <v>0.43461100000000003</v>
      </c>
      <c r="CY12" s="65">
        <v>6.5761E-2</v>
      </c>
      <c r="CZ12" s="65">
        <v>0.85914199999999996</v>
      </c>
      <c r="DA12" s="65">
        <v>1.5E-3</v>
      </c>
      <c r="DB12" s="65">
        <v>1.6443540000000001</v>
      </c>
      <c r="DC12" s="65">
        <v>1.2250719999999999</v>
      </c>
      <c r="DD12" s="65">
        <v>0.23219600000000001</v>
      </c>
      <c r="DE12" s="65">
        <v>6.9760000000000003E-2</v>
      </c>
      <c r="DF12" s="65">
        <v>3.5040230000000001</v>
      </c>
      <c r="DG12" s="65">
        <v>8.8223769999999995</v>
      </c>
      <c r="DH12" s="65">
        <v>0.49531599999999998</v>
      </c>
      <c r="DI12" s="65">
        <v>1.180628</v>
      </c>
      <c r="DJ12" s="65">
        <v>5.7539E-2</v>
      </c>
      <c r="DK12" s="65">
        <v>2.8792680000000002</v>
      </c>
      <c r="DL12" s="65">
        <v>0.25276399999999999</v>
      </c>
      <c r="DM12" s="65">
        <v>2.423403</v>
      </c>
      <c r="DN12" s="65">
        <v>0.68076099999999995</v>
      </c>
      <c r="DO12" s="65">
        <v>3.0262060000000002</v>
      </c>
      <c r="DP12" s="65">
        <v>0.15226500000000001</v>
      </c>
      <c r="DQ12" s="65">
        <v>9.8565590000000007</v>
      </c>
      <c r="DR12" s="66">
        <v>21.004709000000002</v>
      </c>
      <c r="DT12" s="7">
        <v>2027</v>
      </c>
      <c r="DU12" s="102">
        <v>502.35501099999999</v>
      </c>
      <c r="DV12" s="102">
        <v>663.22692900000004</v>
      </c>
      <c r="DW12" s="102">
        <v>85.596610999999996</v>
      </c>
      <c r="DX12" s="102">
        <v>61.449837000000002</v>
      </c>
      <c r="DY12" s="102">
        <v>96.364067000000006</v>
      </c>
      <c r="DZ12" s="102">
        <v>346.67581200000001</v>
      </c>
      <c r="EA12" s="102">
        <v>331.22445699999997</v>
      </c>
      <c r="EB12" s="102">
        <v>247.92498800000001</v>
      </c>
      <c r="EC12" s="102">
        <v>704.88336200000003</v>
      </c>
      <c r="ED12" s="102">
        <v>533.54504399999996</v>
      </c>
      <c r="EE12" s="102">
        <v>405.08193999999997</v>
      </c>
      <c r="EF12" s="102">
        <v>3978.3280580000001</v>
      </c>
      <c r="EG12" s="65"/>
      <c r="EH12" s="7">
        <f t="shared" si="0"/>
        <v>2027</v>
      </c>
      <c r="EI12" s="67">
        <v>1.741490244865417</v>
      </c>
      <c r="EJ12" s="67">
        <v>4.3669013977050781</v>
      </c>
      <c r="EK12" s="67">
        <v>0.37468153238296509</v>
      </c>
      <c r="EL12" s="67">
        <v>1.0968339443206789</v>
      </c>
      <c r="EM12" s="67">
        <v>0.70959532260894775</v>
      </c>
      <c r="EN12" s="67">
        <v>3.7419688701629639</v>
      </c>
      <c r="EO12" s="67">
        <v>82.423393249511719</v>
      </c>
      <c r="EP12" s="103"/>
      <c r="EQ12" s="67"/>
      <c r="ES12">
        <f t="shared" si="1"/>
        <v>2027</v>
      </c>
      <c r="ET12" s="104">
        <v>14.044343</v>
      </c>
      <c r="EU12" s="105">
        <v>22.608108999999999</v>
      </c>
      <c r="EV12" s="65">
        <v>18.229552999999999</v>
      </c>
      <c r="EW12" s="65">
        <v>13.723095000000001</v>
      </c>
      <c r="EX12" s="65">
        <v>12.517106999999999</v>
      </c>
      <c r="EY12" s="65">
        <v>12.06073</v>
      </c>
      <c r="EZ12" s="65">
        <v>12.645948000000001</v>
      </c>
      <c r="FA12" s="65">
        <v>10.675978000000001</v>
      </c>
      <c r="FB12" s="65">
        <v>12.627539000000001</v>
      </c>
      <c r="FC12" s="65">
        <v>19.534094</v>
      </c>
      <c r="FD12" s="106"/>
      <c r="FE12">
        <v>2027</v>
      </c>
      <c r="FF12" s="17">
        <v>371688.01</v>
      </c>
      <c r="FG12" s="17">
        <f t="shared" si="5"/>
        <v>13649.979999999981</v>
      </c>
      <c r="FH12" s="13">
        <v>6934.0202534199998</v>
      </c>
      <c r="FI12" s="17">
        <f t="shared" si="2"/>
        <v>18.65548542558583</v>
      </c>
      <c r="FJ12" s="57">
        <v>29.757900000000006</v>
      </c>
      <c r="FK12" s="57">
        <v>29.757900000000006</v>
      </c>
      <c r="FL12" s="107">
        <f t="shared" si="3"/>
        <v>1</v>
      </c>
    </row>
    <row r="13" spans="1:168" x14ac:dyDescent="0.2">
      <c r="A13" s="7">
        <f t="shared" si="4"/>
        <v>2028</v>
      </c>
      <c r="B13" s="65">
        <v>1.008038</v>
      </c>
      <c r="C13" s="65">
        <v>2.5940289999999999</v>
      </c>
      <c r="D13" s="65">
        <v>0.10407</v>
      </c>
      <c r="E13" s="65">
        <v>2.4382549999999998</v>
      </c>
      <c r="F13" s="65">
        <v>0.18992200000000001</v>
      </c>
      <c r="G13" s="65">
        <v>1.225773</v>
      </c>
      <c r="H13" s="65">
        <v>1.2625150000000001</v>
      </c>
      <c r="I13" s="65">
        <v>0.68961499999999998</v>
      </c>
      <c r="J13" s="65">
        <v>0.16257099999999999</v>
      </c>
      <c r="K13" s="65">
        <v>5.6356390000000003</v>
      </c>
      <c r="L13" s="65">
        <v>15.310427000000001</v>
      </c>
      <c r="M13" s="65">
        <v>0.29149700000000001</v>
      </c>
      <c r="N13" s="65">
        <v>1.0086710000000001</v>
      </c>
      <c r="O13" s="65">
        <v>0.157835</v>
      </c>
      <c r="P13" s="65">
        <v>2.575456</v>
      </c>
      <c r="Q13" s="65">
        <v>0.281808</v>
      </c>
      <c r="R13" s="65">
        <v>2.3907699999999998</v>
      </c>
      <c r="S13" s="65">
        <v>0.75711899999999999</v>
      </c>
      <c r="T13" s="65">
        <v>1.4448380000000001</v>
      </c>
      <c r="U13" s="65">
        <v>0.24656900000000001</v>
      </c>
      <c r="V13" s="65">
        <v>6.4173840000000002</v>
      </c>
      <c r="W13" s="65">
        <v>15.571947</v>
      </c>
      <c r="X13" s="65">
        <v>0.23269300000000001</v>
      </c>
      <c r="Y13" s="65">
        <v>0.223495</v>
      </c>
      <c r="Z13" s="65">
        <v>1.7139000000000001E-2</v>
      </c>
      <c r="AA13" s="65">
        <v>0.92242999999999997</v>
      </c>
      <c r="AB13" s="65">
        <v>0.615815</v>
      </c>
      <c r="AC13" s="65">
        <v>0.55894699999999997</v>
      </c>
      <c r="AD13" s="65">
        <v>6.1275709999999997</v>
      </c>
      <c r="AE13" s="65">
        <v>9.8258999999999999E-2</v>
      </c>
      <c r="AF13" s="65">
        <v>4.3719000000000001E-2</v>
      </c>
      <c r="AG13" s="65">
        <v>1.569445</v>
      </c>
      <c r="AH13" s="65">
        <v>10.409513</v>
      </c>
      <c r="AI13" s="65">
        <v>0.25891700000000001</v>
      </c>
      <c r="AJ13" s="65">
        <v>0.18318100000000001</v>
      </c>
      <c r="AK13" s="65">
        <v>0.33595000000000003</v>
      </c>
      <c r="AL13" s="65">
        <v>0.42544799999999999</v>
      </c>
      <c r="AM13" s="65">
        <v>0.46770099999999998</v>
      </c>
      <c r="AN13" s="65">
        <v>0.258247</v>
      </c>
      <c r="AO13" s="65">
        <v>1.452018</v>
      </c>
      <c r="AP13" s="65">
        <v>4.8864999999999999E-2</v>
      </c>
      <c r="AQ13" s="65">
        <v>3.7026999999999997E-2</v>
      </c>
      <c r="AR13" s="65">
        <v>0.75445499999999999</v>
      </c>
      <c r="AS13" s="65">
        <v>4.2218090000000004</v>
      </c>
      <c r="AT13" s="65">
        <v>0.110638</v>
      </c>
      <c r="AU13" s="65">
        <v>0.320851</v>
      </c>
      <c r="AV13" s="65">
        <v>8.5818000000000005E-2</v>
      </c>
      <c r="AW13" s="65">
        <v>2.4786600000000001</v>
      </c>
      <c r="AX13" s="65">
        <v>0.21407899999999999</v>
      </c>
      <c r="AY13" s="65">
        <v>0.97834299999999996</v>
      </c>
      <c r="AZ13" s="65">
        <v>0.30463899999999999</v>
      </c>
      <c r="BA13" s="65">
        <v>0.43618600000000002</v>
      </c>
      <c r="BB13" s="65">
        <v>6.8808999999999995E-2</v>
      </c>
      <c r="BC13" s="65">
        <v>0.77140500000000001</v>
      </c>
      <c r="BD13" s="65">
        <v>5.7694279999999996</v>
      </c>
      <c r="BE13" s="65">
        <v>1.1117570000000001</v>
      </c>
      <c r="BF13" s="65">
        <v>0.77674699999999997</v>
      </c>
      <c r="BG13" s="65">
        <v>0.995417</v>
      </c>
      <c r="BH13" s="65">
        <v>3.8100200000000002</v>
      </c>
      <c r="BI13" s="65">
        <v>0.73588600000000004</v>
      </c>
      <c r="BJ13" s="65">
        <v>1.714737</v>
      </c>
      <c r="BK13" s="65">
        <v>1.0033479999999999</v>
      </c>
      <c r="BL13" s="65">
        <v>0.55761099999999997</v>
      </c>
      <c r="BM13" s="65">
        <v>9.0678999999999996E-2</v>
      </c>
      <c r="BN13" s="65">
        <v>3.819032</v>
      </c>
      <c r="BO13" s="65">
        <v>14.615234000000001</v>
      </c>
      <c r="BP13" s="65">
        <v>0.71876099999999998</v>
      </c>
      <c r="BQ13" s="65">
        <v>0.54709200000000002</v>
      </c>
      <c r="BR13" s="65">
        <v>0.14961199999999999</v>
      </c>
      <c r="BS13" s="65">
        <v>5.2457339999999997</v>
      </c>
      <c r="BT13" s="65">
        <v>0.12981999999999999</v>
      </c>
      <c r="BU13" s="65">
        <v>1.940318</v>
      </c>
      <c r="BV13" s="65">
        <v>0.337422</v>
      </c>
      <c r="BW13" s="65">
        <v>1.999493</v>
      </c>
      <c r="BX13" s="65">
        <v>0.220503</v>
      </c>
      <c r="BY13" s="65">
        <v>4.3819249999999998</v>
      </c>
      <c r="BZ13" s="65">
        <v>15.670680000000001</v>
      </c>
      <c r="CA13" s="65">
        <v>0.22262799999999999</v>
      </c>
      <c r="CB13" s="65">
        <v>0.422931</v>
      </c>
      <c r="CC13" s="65">
        <v>5.7806999999999997E-2</v>
      </c>
      <c r="CD13" s="65">
        <v>4.1422210000000002</v>
      </c>
      <c r="CE13" s="65">
        <v>1.464E-2</v>
      </c>
      <c r="CF13" s="65">
        <v>1.535879</v>
      </c>
      <c r="CG13" s="65">
        <v>0.284557</v>
      </c>
      <c r="CH13" s="65">
        <v>1.014494</v>
      </c>
      <c r="CI13" s="65">
        <v>0.20000999999999999</v>
      </c>
      <c r="CJ13" s="65">
        <v>2.1534680000000002</v>
      </c>
      <c r="CK13" s="65">
        <v>10.048635000000001</v>
      </c>
      <c r="CL13" s="65">
        <v>1.569242</v>
      </c>
      <c r="CM13" s="65">
        <v>1.3915580000000001</v>
      </c>
      <c r="CN13" s="65">
        <v>0.55077399999999999</v>
      </c>
      <c r="CO13" s="65">
        <v>5.1643699999999999</v>
      </c>
      <c r="CP13" s="65">
        <v>0.37251299999999998</v>
      </c>
      <c r="CQ13" s="65">
        <v>5.1242559999999999</v>
      </c>
      <c r="CR13" s="65">
        <v>2.1279270000000001</v>
      </c>
      <c r="CS13" s="65">
        <v>0.67917099999999997</v>
      </c>
      <c r="CT13" s="65">
        <v>0.32942900000000003</v>
      </c>
      <c r="CU13" s="65">
        <v>8.6825569999999992</v>
      </c>
      <c r="CV13" s="65">
        <v>25.991796999999998</v>
      </c>
      <c r="CW13" s="65">
        <v>0.79137100000000005</v>
      </c>
      <c r="CX13" s="65">
        <v>0.45224500000000001</v>
      </c>
      <c r="CY13" s="65">
        <v>6.6652000000000003E-2</v>
      </c>
      <c r="CZ13" s="65">
        <v>0.90881800000000001</v>
      </c>
      <c r="DA13" s="65">
        <v>1.5399999999999999E-3</v>
      </c>
      <c r="DB13" s="65">
        <v>1.682739</v>
      </c>
      <c r="DC13" s="65">
        <v>1.2495229999999999</v>
      </c>
      <c r="DD13" s="65">
        <v>0.24715500000000001</v>
      </c>
      <c r="DE13" s="65">
        <v>7.1031999999999998E-2</v>
      </c>
      <c r="DF13" s="65">
        <v>3.637734</v>
      </c>
      <c r="DG13" s="65">
        <v>9.1088090000000008</v>
      </c>
      <c r="DH13" s="65">
        <v>0.49642199999999997</v>
      </c>
      <c r="DI13" s="65">
        <v>1.226799</v>
      </c>
      <c r="DJ13" s="65">
        <v>5.8056999999999997E-2</v>
      </c>
      <c r="DK13" s="65">
        <v>3.016845</v>
      </c>
      <c r="DL13" s="65">
        <v>0.25681999999999999</v>
      </c>
      <c r="DM13" s="65">
        <v>2.4693839999999998</v>
      </c>
      <c r="DN13" s="65">
        <v>0.69143600000000005</v>
      </c>
      <c r="DO13" s="65">
        <v>3.2545190000000002</v>
      </c>
      <c r="DP13" s="65">
        <v>0.15437200000000001</v>
      </c>
      <c r="DQ13" s="65">
        <v>10.296309000000001</v>
      </c>
      <c r="DR13" s="66">
        <v>21.920963</v>
      </c>
      <c r="DT13" s="7">
        <v>2028</v>
      </c>
      <c r="DU13" s="102">
        <v>505.38031000000001</v>
      </c>
      <c r="DV13" s="102">
        <v>671.94238299999995</v>
      </c>
      <c r="DW13" s="102">
        <v>86.445876999999996</v>
      </c>
      <c r="DX13" s="102">
        <v>62.062424</v>
      </c>
      <c r="DY13" s="102">
        <v>97.684296000000003</v>
      </c>
      <c r="DZ13" s="102">
        <v>351.653595</v>
      </c>
      <c r="EA13" s="102">
        <v>334.65432700000002</v>
      </c>
      <c r="EB13" s="102">
        <v>250.525848</v>
      </c>
      <c r="EC13" s="102">
        <v>712.64624000000003</v>
      </c>
      <c r="ED13" s="102">
        <v>544.26574700000003</v>
      </c>
      <c r="EE13" s="102">
        <v>411.417328</v>
      </c>
      <c r="EF13" s="102">
        <v>4028.6783750000004</v>
      </c>
      <c r="EG13" s="65"/>
      <c r="EH13" s="7">
        <f t="shared" si="0"/>
        <v>2028</v>
      </c>
      <c r="EI13" s="67">
        <v>1.741490244865417</v>
      </c>
      <c r="EJ13" s="67">
        <v>4.3977522850036621</v>
      </c>
      <c r="EK13" s="67">
        <v>0.37608930468559271</v>
      </c>
      <c r="EL13" s="67">
        <v>1.101091861724854</v>
      </c>
      <c r="EM13" s="67">
        <v>0.70999741554260254</v>
      </c>
      <c r="EN13" s="67">
        <v>3.7667562961578369</v>
      </c>
      <c r="EO13" s="67">
        <v>83.822273254394531</v>
      </c>
      <c r="EP13" s="103"/>
      <c r="EQ13" s="67"/>
      <c r="ES13">
        <f t="shared" si="1"/>
        <v>2028</v>
      </c>
      <c r="ET13" s="104">
        <v>14.000249</v>
      </c>
      <c r="EU13" s="105">
        <v>22.215031</v>
      </c>
      <c r="EV13" s="65">
        <v>18.456146</v>
      </c>
      <c r="EW13" s="65">
        <v>13.655690999999999</v>
      </c>
      <c r="EX13" s="65">
        <v>12.533739000000001</v>
      </c>
      <c r="EY13" s="65">
        <v>12.070164999999999</v>
      </c>
      <c r="EZ13" s="65">
        <v>12.425197000000001</v>
      </c>
      <c r="FA13" s="65">
        <v>10.702842</v>
      </c>
      <c r="FB13" s="65">
        <v>12.403460000000001</v>
      </c>
      <c r="FC13" s="65">
        <v>19.240406</v>
      </c>
      <c r="FD13" s="106"/>
      <c r="FE13">
        <v>2028</v>
      </c>
      <c r="FF13" s="17">
        <v>374728.31999999995</v>
      </c>
      <c r="FG13" s="17">
        <f t="shared" si="5"/>
        <v>3040.3099999999395</v>
      </c>
      <c r="FH13" s="13">
        <v>7028.4345771399994</v>
      </c>
      <c r="FI13" s="17">
        <f t="shared" si="2"/>
        <v>18.756080610987716</v>
      </c>
      <c r="FJ13" s="57">
        <v>30.144479999999998</v>
      </c>
      <c r="FK13" s="57">
        <v>30.144479999999998</v>
      </c>
      <c r="FL13" s="107">
        <f t="shared" si="3"/>
        <v>1</v>
      </c>
    </row>
    <row r="14" spans="1:168" x14ac:dyDescent="0.2">
      <c r="A14" s="7">
        <f t="shared" si="4"/>
        <v>2029</v>
      </c>
      <c r="B14" s="65">
        <v>1.016478</v>
      </c>
      <c r="C14" s="65">
        <v>2.6815120000000001</v>
      </c>
      <c r="D14" s="65">
        <v>0.10319</v>
      </c>
      <c r="E14" s="65">
        <v>2.4953090000000002</v>
      </c>
      <c r="F14" s="65">
        <v>0.18969</v>
      </c>
      <c r="G14" s="65">
        <v>1.2237830000000001</v>
      </c>
      <c r="H14" s="65">
        <v>1.2657480000000001</v>
      </c>
      <c r="I14" s="65">
        <v>0.72218300000000002</v>
      </c>
      <c r="J14" s="65">
        <v>0.162912</v>
      </c>
      <c r="K14" s="65">
        <v>5.736186</v>
      </c>
      <c r="L14" s="65">
        <v>15.596990999999999</v>
      </c>
      <c r="M14" s="65">
        <v>0.36926300000000001</v>
      </c>
      <c r="N14" s="65">
        <v>1.0217400000000001</v>
      </c>
      <c r="O14" s="65">
        <v>0.15746099999999999</v>
      </c>
      <c r="P14" s="65">
        <v>2.6192549999999999</v>
      </c>
      <c r="Q14" s="65">
        <v>0.281449</v>
      </c>
      <c r="R14" s="65">
        <v>2.410339</v>
      </c>
      <c r="S14" s="65">
        <v>0.76310500000000003</v>
      </c>
      <c r="T14" s="65">
        <v>1.484639</v>
      </c>
      <c r="U14" s="65">
        <v>0.248861</v>
      </c>
      <c r="V14" s="65">
        <v>6.4614450000000003</v>
      </c>
      <c r="W14" s="65">
        <v>15.817557000000001</v>
      </c>
      <c r="X14" s="65">
        <v>0.230272</v>
      </c>
      <c r="Y14" s="65">
        <v>0.225656</v>
      </c>
      <c r="Z14" s="65">
        <v>1.6931000000000002E-2</v>
      </c>
      <c r="AA14" s="65">
        <v>0.93523000000000001</v>
      </c>
      <c r="AB14" s="65">
        <v>0.61782400000000004</v>
      </c>
      <c r="AC14" s="65">
        <v>0.56254300000000002</v>
      </c>
      <c r="AD14" s="65">
        <v>6.159503</v>
      </c>
      <c r="AE14" s="65">
        <v>9.9833000000000005E-2</v>
      </c>
      <c r="AF14" s="65">
        <v>4.3983000000000001E-2</v>
      </c>
      <c r="AG14" s="65">
        <v>1.5818840000000001</v>
      </c>
      <c r="AH14" s="65">
        <v>10.473659000000001</v>
      </c>
      <c r="AI14" s="65">
        <v>0.255303</v>
      </c>
      <c r="AJ14" s="65">
        <v>0.185668</v>
      </c>
      <c r="AK14" s="65">
        <v>0.33167999999999997</v>
      </c>
      <c r="AL14" s="65">
        <v>0.43086200000000002</v>
      </c>
      <c r="AM14" s="65">
        <v>0.46964</v>
      </c>
      <c r="AN14" s="65">
        <v>0.26020599999999999</v>
      </c>
      <c r="AO14" s="65">
        <v>1.4592959999999999</v>
      </c>
      <c r="AP14" s="65">
        <v>4.9646999999999997E-2</v>
      </c>
      <c r="AQ14" s="65">
        <v>3.7252E-2</v>
      </c>
      <c r="AR14" s="65">
        <v>0.76047200000000004</v>
      </c>
      <c r="AS14" s="65">
        <v>4.2400260000000003</v>
      </c>
      <c r="AT14" s="65">
        <v>0.128525</v>
      </c>
      <c r="AU14" s="65">
        <v>0.327214</v>
      </c>
      <c r="AV14" s="65">
        <v>8.4672999999999998E-2</v>
      </c>
      <c r="AW14" s="65">
        <v>2.5145810000000002</v>
      </c>
      <c r="AX14" s="65">
        <v>0.21490000000000001</v>
      </c>
      <c r="AY14" s="65">
        <v>0.98655499999999996</v>
      </c>
      <c r="AZ14" s="65">
        <v>0.30679499999999998</v>
      </c>
      <c r="BA14" s="65">
        <v>0.44842199999999999</v>
      </c>
      <c r="BB14" s="65">
        <v>6.9483000000000003E-2</v>
      </c>
      <c r="BC14" s="65">
        <v>0.77458099999999996</v>
      </c>
      <c r="BD14" s="65">
        <v>5.8557290000000002</v>
      </c>
      <c r="BE14" s="65">
        <v>1.1308260000000001</v>
      </c>
      <c r="BF14" s="65">
        <v>0.79641899999999999</v>
      </c>
      <c r="BG14" s="65">
        <v>0.99352200000000002</v>
      </c>
      <c r="BH14" s="65">
        <v>3.9079540000000001</v>
      </c>
      <c r="BI14" s="65">
        <v>0.74349299999999996</v>
      </c>
      <c r="BJ14" s="65">
        <v>1.7220519999999999</v>
      </c>
      <c r="BK14" s="65">
        <v>1.011998</v>
      </c>
      <c r="BL14" s="65">
        <v>0.59746999999999995</v>
      </c>
      <c r="BM14" s="65">
        <v>9.1630000000000003E-2</v>
      </c>
      <c r="BN14" s="65">
        <v>3.8664350000000001</v>
      </c>
      <c r="BO14" s="65">
        <v>14.861799000000001</v>
      </c>
      <c r="BP14" s="65">
        <v>0.71149399999999996</v>
      </c>
      <c r="BQ14" s="65">
        <v>0.55840400000000001</v>
      </c>
      <c r="BR14" s="65">
        <v>0.14960699999999999</v>
      </c>
      <c r="BS14" s="65">
        <v>5.3179220000000003</v>
      </c>
      <c r="BT14" s="65">
        <v>0.13067699999999999</v>
      </c>
      <c r="BU14" s="65">
        <v>1.961228</v>
      </c>
      <c r="BV14" s="65">
        <v>0.33911200000000002</v>
      </c>
      <c r="BW14" s="65">
        <v>2.0515539999999999</v>
      </c>
      <c r="BX14" s="65">
        <v>0.22189999999999999</v>
      </c>
      <c r="BY14" s="65">
        <v>4.4288020000000001</v>
      </c>
      <c r="BZ14" s="65">
        <v>15.870699999999999</v>
      </c>
      <c r="CA14" s="65">
        <v>0.24166299999999999</v>
      </c>
      <c r="CB14" s="65">
        <v>0.431834</v>
      </c>
      <c r="CC14" s="65">
        <v>5.7477E-2</v>
      </c>
      <c r="CD14" s="65">
        <v>4.2258079999999998</v>
      </c>
      <c r="CE14" s="65">
        <v>1.4732E-2</v>
      </c>
      <c r="CF14" s="65">
        <v>1.545326</v>
      </c>
      <c r="CG14" s="65">
        <v>0.28609400000000001</v>
      </c>
      <c r="CH14" s="65">
        <v>1.066325</v>
      </c>
      <c r="CI14" s="65">
        <v>0.20133100000000001</v>
      </c>
      <c r="CJ14" s="65">
        <v>2.1804770000000002</v>
      </c>
      <c r="CK14" s="65">
        <v>10.251067000000001</v>
      </c>
      <c r="CL14" s="65">
        <v>1.589083</v>
      </c>
      <c r="CM14" s="65">
        <v>1.409168</v>
      </c>
      <c r="CN14" s="65">
        <v>0.54911500000000002</v>
      </c>
      <c r="CO14" s="65">
        <v>5.2843859999999996</v>
      </c>
      <c r="CP14" s="65">
        <v>0.37564700000000001</v>
      </c>
      <c r="CQ14" s="65">
        <v>5.1377249999999997</v>
      </c>
      <c r="CR14" s="65">
        <v>2.1452290000000001</v>
      </c>
      <c r="CS14" s="65">
        <v>0.69081700000000001</v>
      </c>
      <c r="CT14" s="65">
        <v>0.331791</v>
      </c>
      <c r="CU14" s="65">
        <v>8.7652649999999994</v>
      </c>
      <c r="CV14" s="65">
        <v>26.278225999999997</v>
      </c>
      <c r="CW14" s="65">
        <v>0.79043799999999997</v>
      </c>
      <c r="CX14" s="65">
        <v>0.46582800000000002</v>
      </c>
      <c r="CY14" s="65">
        <v>6.6975000000000007E-2</v>
      </c>
      <c r="CZ14" s="65">
        <v>0.95221900000000004</v>
      </c>
      <c r="DA14" s="65">
        <v>1.5659999999999999E-3</v>
      </c>
      <c r="DB14" s="65">
        <v>1.709654</v>
      </c>
      <c r="DC14" s="65">
        <v>1.2706489999999999</v>
      </c>
      <c r="DD14" s="65">
        <v>0.26202399999999998</v>
      </c>
      <c r="DE14" s="65">
        <v>7.2178000000000006E-2</v>
      </c>
      <c r="DF14" s="65">
        <v>3.767744</v>
      </c>
      <c r="DG14" s="65">
        <v>9.3592750000000002</v>
      </c>
      <c r="DH14" s="65">
        <v>0.49392999999999998</v>
      </c>
      <c r="DI14" s="65">
        <v>1.2623180000000001</v>
      </c>
      <c r="DJ14" s="65">
        <v>5.8069000000000003E-2</v>
      </c>
      <c r="DK14" s="65">
        <v>3.1320929999999998</v>
      </c>
      <c r="DL14" s="65">
        <v>0.25860699999999998</v>
      </c>
      <c r="DM14" s="65">
        <v>2.497808</v>
      </c>
      <c r="DN14" s="65">
        <v>0.70013800000000004</v>
      </c>
      <c r="DO14" s="65">
        <v>3.482396</v>
      </c>
      <c r="DP14" s="65">
        <v>0.15618799999999999</v>
      </c>
      <c r="DQ14" s="65">
        <v>10.730264999999999</v>
      </c>
      <c r="DR14" s="66">
        <v>22.771811999999997</v>
      </c>
      <c r="DT14" s="7">
        <v>2029</v>
      </c>
      <c r="DU14" s="102">
        <v>508.70864899999998</v>
      </c>
      <c r="DV14" s="102">
        <v>681.19445800000005</v>
      </c>
      <c r="DW14" s="102">
        <v>87.356262000000001</v>
      </c>
      <c r="DX14" s="102">
        <v>62.718421999999997</v>
      </c>
      <c r="DY14" s="102">
        <v>99.083168000000001</v>
      </c>
      <c r="DZ14" s="102">
        <v>356.922302</v>
      </c>
      <c r="EA14" s="102">
        <v>338.32498199999998</v>
      </c>
      <c r="EB14" s="102">
        <v>253.30602999999999</v>
      </c>
      <c r="EC14" s="102">
        <v>720.93035899999995</v>
      </c>
      <c r="ED14" s="102">
        <v>555.51666299999999</v>
      </c>
      <c r="EE14" s="102">
        <v>418.10681199999999</v>
      </c>
      <c r="EF14" s="102">
        <v>4082.168107</v>
      </c>
      <c r="EG14" s="65"/>
      <c r="EH14" s="7">
        <f t="shared" si="0"/>
        <v>2029</v>
      </c>
      <c r="EI14" s="67">
        <v>1.741490244865417</v>
      </c>
      <c r="EJ14" s="67">
        <v>4.4268474578857422</v>
      </c>
      <c r="EK14" s="67">
        <v>0.37744224071502691</v>
      </c>
      <c r="EL14" s="67">
        <v>1.105368494987488</v>
      </c>
      <c r="EM14" s="67">
        <v>0.71036028861999512</v>
      </c>
      <c r="EN14" s="67">
        <v>3.7887063026428218</v>
      </c>
      <c r="EO14" s="67">
        <v>84.989555358886719</v>
      </c>
      <c r="EP14" s="103"/>
      <c r="EQ14" s="67"/>
      <c r="ES14">
        <f t="shared" si="1"/>
        <v>2029</v>
      </c>
      <c r="ET14" s="104">
        <v>14.131954</v>
      </c>
      <c r="EU14" s="105">
        <v>21.873791000000001</v>
      </c>
      <c r="EV14" s="65">
        <v>18.443535000000001</v>
      </c>
      <c r="EW14" s="65">
        <v>13.843378</v>
      </c>
      <c r="EX14" s="65">
        <v>12.624631000000001</v>
      </c>
      <c r="EY14" s="65">
        <v>12.103628</v>
      </c>
      <c r="EZ14" s="65">
        <v>12.600006</v>
      </c>
      <c r="FA14" s="65">
        <v>11.127276</v>
      </c>
      <c r="FB14" s="65">
        <v>12.410354</v>
      </c>
      <c r="FC14" s="65">
        <v>19.384544000000002</v>
      </c>
      <c r="FD14" s="106"/>
      <c r="FE14">
        <v>2029</v>
      </c>
      <c r="FF14" s="17">
        <v>376826.33999999997</v>
      </c>
      <c r="FG14" s="17">
        <f t="shared" si="5"/>
        <v>2098.0200000000186</v>
      </c>
      <c r="FH14" s="13">
        <v>7093.2400527299997</v>
      </c>
      <c r="FI14" s="17">
        <f t="shared" si="2"/>
        <v>18.82363120563706</v>
      </c>
      <c r="FJ14" s="57">
        <v>30.409179999999999</v>
      </c>
      <c r="FK14" s="57">
        <v>30.409179999999999</v>
      </c>
      <c r="FL14" s="107">
        <f t="shared" si="3"/>
        <v>1</v>
      </c>
    </row>
    <row r="15" spans="1:168" x14ac:dyDescent="0.2">
      <c r="A15" s="7">
        <f t="shared" si="4"/>
        <v>2030</v>
      </c>
      <c r="B15" s="65">
        <v>1.0235669999999999</v>
      </c>
      <c r="C15" s="65">
        <v>2.7547470000000001</v>
      </c>
      <c r="D15" s="65">
        <v>0.101476</v>
      </c>
      <c r="E15" s="65">
        <v>2.5249519999999999</v>
      </c>
      <c r="F15" s="65">
        <v>0.18787999999999999</v>
      </c>
      <c r="G15" s="65">
        <v>1.2008179999999999</v>
      </c>
      <c r="H15" s="65">
        <v>1.2612890000000001</v>
      </c>
      <c r="I15" s="65">
        <v>0.75383900000000004</v>
      </c>
      <c r="J15" s="65">
        <v>0.162881</v>
      </c>
      <c r="K15" s="65">
        <v>5.8206350000000002</v>
      </c>
      <c r="L15" s="65">
        <v>15.792083999999999</v>
      </c>
      <c r="M15" s="65">
        <v>0.443108</v>
      </c>
      <c r="N15" s="65">
        <v>1.028616</v>
      </c>
      <c r="O15" s="65">
        <v>0.15575</v>
      </c>
      <c r="P15" s="65">
        <v>2.6341800000000002</v>
      </c>
      <c r="Q15" s="65">
        <v>0.27872400000000003</v>
      </c>
      <c r="R15" s="65">
        <v>2.3620380000000001</v>
      </c>
      <c r="S15" s="65">
        <v>0.76455300000000004</v>
      </c>
      <c r="T15" s="65">
        <v>1.522154</v>
      </c>
      <c r="U15" s="65">
        <v>0.25062000000000001</v>
      </c>
      <c r="V15" s="65">
        <v>6.4886749999999997</v>
      </c>
      <c r="W15" s="65">
        <v>15.928418000000001</v>
      </c>
      <c r="X15" s="65">
        <v>0.22795099999999999</v>
      </c>
      <c r="Y15" s="65">
        <v>0.227519</v>
      </c>
      <c r="Z15" s="65">
        <v>1.6589E-2</v>
      </c>
      <c r="AA15" s="65">
        <v>0.93729499999999999</v>
      </c>
      <c r="AB15" s="65">
        <v>0.61450700000000003</v>
      </c>
      <c r="AC15" s="65">
        <v>0.553172</v>
      </c>
      <c r="AD15" s="65">
        <v>6.1536099999999996</v>
      </c>
      <c r="AE15" s="65">
        <v>0.10120800000000001</v>
      </c>
      <c r="AF15" s="65">
        <v>4.4151000000000003E-2</v>
      </c>
      <c r="AG15" s="65">
        <v>1.587764</v>
      </c>
      <c r="AH15" s="65">
        <v>10.463766</v>
      </c>
      <c r="AI15" s="65">
        <v>0.25199100000000002</v>
      </c>
      <c r="AJ15" s="65">
        <v>0.188254</v>
      </c>
      <c r="AK15" s="65">
        <v>0.32483299999999998</v>
      </c>
      <c r="AL15" s="65">
        <v>0.43148399999999998</v>
      </c>
      <c r="AM15" s="65">
        <v>0.46760200000000002</v>
      </c>
      <c r="AN15" s="65">
        <v>0.25582700000000003</v>
      </c>
      <c r="AO15" s="65">
        <v>1.4581090000000001</v>
      </c>
      <c r="AP15" s="65">
        <v>5.0331000000000001E-2</v>
      </c>
      <c r="AQ15" s="65">
        <v>3.7393000000000003E-2</v>
      </c>
      <c r="AR15" s="65">
        <v>0.76362399999999997</v>
      </c>
      <c r="AS15" s="65">
        <v>4.2294479999999997</v>
      </c>
      <c r="AT15" s="65">
        <v>0.145762</v>
      </c>
      <c r="AU15" s="65">
        <v>0.33191799999999999</v>
      </c>
      <c r="AV15" s="65">
        <v>8.2900000000000001E-2</v>
      </c>
      <c r="AW15" s="65">
        <v>2.5235470000000002</v>
      </c>
      <c r="AX15" s="65">
        <v>0.21393400000000001</v>
      </c>
      <c r="AY15" s="65">
        <v>0.97137200000000001</v>
      </c>
      <c r="AZ15" s="65">
        <v>0.307253</v>
      </c>
      <c r="BA15" s="65">
        <v>0.45998</v>
      </c>
      <c r="BB15" s="65">
        <v>7.0008000000000001E-2</v>
      </c>
      <c r="BC15" s="65">
        <v>0.77405199999999996</v>
      </c>
      <c r="BD15" s="65">
        <v>5.8807260000000001</v>
      </c>
      <c r="BE15" s="65">
        <v>1.1387160000000001</v>
      </c>
      <c r="BF15" s="65">
        <v>0.80993000000000004</v>
      </c>
      <c r="BG15" s="65">
        <v>0.98360300000000001</v>
      </c>
      <c r="BH15" s="65">
        <v>3.9622069999999998</v>
      </c>
      <c r="BI15" s="65">
        <v>0.74489000000000005</v>
      </c>
      <c r="BJ15" s="65">
        <v>1.693594</v>
      </c>
      <c r="BK15" s="65">
        <v>1.014626</v>
      </c>
      <c r="BL15" s="65">
        <v>0.63746400000000003</v>
      </c>
      <c r="BM15" s="65">
        <v>9.2385999999999996E-2</v>
      </c>
      <c r="BN15" s="65">
        <v>3.9003939999999999</v>
      </c>
      <c r="BO15" s="65">
        <v>14.97781</v>
      </c>
      <c r="BP15" s="65">
        <v>0.69847000000000004</v>
      </c>
      <c r="BQ15" s="65">
        <v>0.56617300000000004</v>
      </c>
      <c r="BR15" s="65">
        <v>0.14835000000000001</v>
      </c>
      <c r="BS15" s="65">
        <v>5.3321370000000003</v>
      </c>
      <c r="BT15" s="65">
        <v>0.13042999999999999</v>
      </c>
      <c r="BU15" s="65">
        <v>1.9420569999999999</v>
      </c>
      <c r="BV15" s="65">
        <v>0.33857399999999999</v>
      </c>
      <c r="BW15" s="65">
        <v>2.1002290000000001</v>
      </c>
      <c r="BX15" s="65">
        <v>0.22280900000000001</v>
      </c>
      <c r="BY15" s="65">
        <v>4.4601829999999998</v>
      </c>
      <c r="BZ15" s="65">
        <v>15.939412000000001</v>
      </c>
      <c r="CA15" s="65">
        <v>0.258743</v>
      </c>
      <c r="CB15" s="65">
        <v>0.438332</v>
      </c>
      <c r="CC15" s="65">
        <v>5.6682999999999997E-2</v>
      </c>
      <c r="CD15" s="65">
        <v>4.2625250000000001</v>
      </c>
      <c r="CE15" s="65">
        <v>1.47E-2</v>
      </c>
      <c r="CF15" s="65">
        <v>1.5240389999999999</v>
      </c>
      <c r="CG15" s="65">
        <v>0.28630699999999998</v>
      </c>
      <c r="CH15" s="65">
        <v>1.117291</v>
      </c>
      <c r="CI15" s="65">
        <v>0.202209</v>
      </c>
      <c r="CJ15" s="65">
        <v>2.2007020000000002</v>
      </c>
      <c r="CK15" s="65">
        <v>10.361531000000001</v>
      </c>
      <c r="CL15" s="65">
        <v>1.6077840000000001</v>
      </c>
      <c r="CM15" s="65">
        <v>1.4253659999999999</v>
      </c>
      <c r="CN15" s="65">
        <v>0.54293400000000003</v>
      </c>
      <c r="CO15" s="65">
        <v>5.3449790000000004</v>
      </c>
      <c r="CP15" s="65">
        <v>0.37559500000000001</v>
      </c>
      <c r="CQ15" s="65">
        <v>5.031612</v>
      </c>
      <c r="CR15" s="65">
        <v>2.1455669999999998</v>
      </c>
      <c r="CS15" s="65">
        <v>0.70111599999999996</v>
      </c>
      <c r="CT15" s="65">
        <v>0.333428</v>
      </c>
      <c r="CU15" s="65">
        <v>8.8214459999999999</v>
      </c>
      <c r="CV15" s="65">
        <v>26.329827000000002</v>
      </c>
      <c r="CW15" s="65">
        <v>0.782918</v>
      </c>
      <c r="CX15" s="65">
        <v>0.47671999999999998</v>
      </c>
      <c r="CY15" s="65">
        <v>6.6753000000000007E-2</v>
      </c>
      <c r="CZ15" s="65">
        <v>0.98546299999999998</v>
      </c>
      <c r="DA15" s="65">
        <v>1.58E-3</v>
      </c>
      <c r="DB15" s="65">
        <v>1.7009890000000001</v>
      </c>
      <c r="DC15" s="65">
        <v>1.2866489999999999</v>
      </c>
      <c r="DD15" s="65">
        <v>0.27692699999999998</v>
      </c>
      <c r="DE15" s="65">
        <v>7.3178000000000007E-2</v>
      </c>
      <c r="DF15" s="65">
        <v>3.8897590000000002</v>
      </c>
      <c r="DG15" s="65">
        <v>9.5409360000000003</v>
      </c>
      <c r="DH15" s="65">
        <v>0.48738599999999999</v>
      </c>
      <c r="DI15" s="65">
        <v>1.2881149999999999</v>
      </c>
      <c r="DJ15" s="65">
        <v>5.7603000000000001E-2</v>
      </c>
      <c r="DK15" s="65">
        <v>3.214286</v>
      </c>
      <c r="DL15" s="65">
        <v>0.25824000000000003</v>
      </c>
      <c r="DM15" s="65">
        <v>2.474888</v>
      </c>
      <c r="DN15" s="65">
        <v>0.70416800000000002</v>
      </c>
      <c r="DO15" s="65">
        <v>3.7112500000000002</v>
      </c>
      <c r="DP15" s="65">
        <v>0.15767700000000001</v>
      </c>
      <c r="DQ15" s="65">
        <v>11.143575999999999</v>
      </c>
      <c r="DR15" s="66">
        <v>23.497188999999999</v>
      </c>
      <c r="DT15" s="7">
        <v>2030</v>
      </c>
      <c r="DU15" s="102">
        <v>511.879547</v>
      </c>
      <c r="DV15" s="102">
        <v>690.37579300000004</v>
      </c>
      <c r="DW15" s="102">
        <v>88.250236999999998</v>
      </c>
      <c r="DX15" s="102">
        <v>63.361286</v>
      </c>
      <c r="DY15" s="102">
        <v>100.47241200000001</v>
      </c>
      <c r="DZ15" s="102">
        <v>362.16366599999998</v>
      </c>
      <c r="EA15" s="102">
        <v>341.92889400000001</v>
      </c>
      <c r="EB15" s="102">
        <v>256.03765900000002</v>
      </c>
      <c r="EC15" s="102">
        <v>729.09149200000002</v>
      </c>
      <c r="ED15" s="102">
        <v>566.81445299999996</v>
      </c>
      <c r="EE15" s="102">
        <v>424.78103599999997</v>
      </c>
      <c r="EF15" s="102">
        <v>4135.1564750000007</v>
      </c>
      <c r="EG15" s="65"/>
      <c r="EH15" s="7">
        <f t="shared" si="0"/>
        <v>2030</v>
      </c>
      <c r="EI15" s="67">
        <v>1.741490244865417</v>
      </c>
      <c r="EJ15" s="67">
        <v>4.4589476585388184</v>
      </c>
      <c r="EK15" s="67">
        <v>0.38005810976028442</v>
      </c>
      <c r="EL15" s="67">
        <v>1.109773993492126</v>
      </c>
      <c r="EM15" s="67">
        <v>0.71068674325942993</v>
      </c>
      <c r="EN15" s="67">
        <v>3.8193998336791992</v>
      </c>
      <c r="EO15" s="67">
        <v>87.733375549316406</v>
      </c>
      <c r="EP15" s="103"/>
      <c r="EQ15" s="67"/>
      <c r="ES15">
        <f t="shared" si="1"/>
        <v>2030</v>
      </c>
      <c r="ET15" s="104">
        <v>14.288629999999999</v>
      </c>
      <c r="EU15" s="105">
        <v>21.951639</v>
      </c>
      <c r="EV15" s="65">
        <v>18.681609999999999</v>
      </c>
      <c r="EW15" s="65">
        <v>14.002499</v>
      </c>
      <c r="EX15" s="65">
        <v>12.784098</v>
      </c>
      <c r="EY15" s="65">
        <v>12.168545</v>
      </c>
      <c r="EZ15" s="65">
        <v>12.698669000000001</v>
      </c>
      <c r="FA15" s="65">
        <v>11.387549999999999</v>
      </c>
      <c r="FB15" s="65">
        <v>12.461582</v>
      </c>
      <c r="FC15" s="65">
        <v>19.579552</v>
      </c>
      <c r="FD15" s="106"/>
      <c r="FE15">
        <v>2030</v>
      </c>
      <c r="FF15" s="17">
        <v>382386.14999999991</v>
      </c>
      <c r="FG15" s="17">
        <f t="shared" si="5"/>
        <v>5559.8099999999395</v>
      </c>
      <c r="FH15" s="13">
        <v>7264.1249130800006</v>
      </c>
      <c r="FI15" s="17">
        <f t="shared" si="2"/>
        <v>18.996830594099713</v>
      </c>
      <c r="FJ15" s="57">
        <v>31.105410000000003</v>
      </c>
      <c r="FK15" s="57">
        <v>31.105410000000003</v>
      </c>
      <c r="FL15" s="107">
        <f t="shared" si="3"/>
        <v>1</v>
      </c>
    </row>
    <row r="16" spans="1:168" x14ac:dyDescent="0.2">
      <c r="A16" s="7">
        <f t="shared" si="4"/>
        <v>2031</v>
      </c>
      <c r="B16" s="65">
        <v>1.032227</v>
      </c>
      <c r="C16" s="65">
        <v>2.827877</v>
      </c>
      <c r="D16" s="65">
        <v>9.9694000000000005E-2</v>
      </c>
      <c r="E16" s="65">
        <v>2.5567760000000002</v>
      </c>
      <c r="F16" s="65">
        <v>0.18589</v>
      </c>
      <c r="G16" s="65">
        <v>1.1741600000000001</v>
      </c>
      <c r="H16" s="65">
        <v>1.257188</v>
      </c>
      <c r="I16" s="65">
        <v>0.78635299999999997</v>
      </c>
      <c r="J16" s="65">
        <v>0.16292100000000001</v>
      </c>
      <c r="K16" s="65">
        <v>5.8994450000000001</v>
      </c>
      <c r="L16" s="65">
        <v>15.982531</v>
      </c>
      <c r="M16" s="65">
        <v>0.51476999999999995</v>
      </c>
      <c r="N16" s="65">
        <v>1.033919</v>
      </c>
      <c r="O16" s="65">
        <v>0.15399499999999999</v>
      </c>
      <c r="P16" s="65">
        <v>2.6482230000000002</v>
      </c>
      <c r="Q16" s="65">
        <v>0.27594299999999999</v>
      </c>
      <c r="R16" s="65">
        <v>2.324983</v>
      </c>
      <c r="S16" s="65">
        <v>0.76683800000000002</v>
      </c>
      <c r="T16" s="65">
        <v>1.5610470000000001</v>
      </c>
      <c r="U16" s="65">
        <v>0.25251899999999999</v>
      </c>
      <c r="V16" s="65">
        <v>6.5114340000000004</v>
      </c>
      <c r="W16" s="65">
        <v>16.043671</v>
      </c>
      <c r="X16" s="65">
        <v>0.22628599999999999</v>
      </c>
      <c r="Y16" s="65">
        <v>0.22940099999999999</v>
      </c>
      <c r="Z16" s="65">
        <v>1.6268000000000001E-2</v>
      </c>
      <c r="AA16" s="65">
        <v>0.94069000000000003</v>
      </c>
      <c r="AB16" s="65">
        <v>0.61153000000000002</v>
      </c>
      <c r="AC16" s="65">
        <v>0.54460200000000003</v>
      </c>
      <c r="AD16" s="65">
        <v>6.1584880000000002</v>
      </c>
      <c r="AE16" s="65">
        <v>0.102631</v>
      </c>
      <c r="AF16" s="65">
        <v>4.4340999999999998E-2</v>
      </c>
      <c r="AG16" s="65">
        <v>1.590946</v>
      </c>
      <c r="AH16" s="65">
        <v>10.465183</v>
      </c>
      <c r="AI16" s="65">
        <v>0.24949499999999999</v>
      </c>
      <c r="AJ16" s="65">
        <v>0.19081400000000001</v>
      </c>
      <c r="AK16" s="65">
        <v>0.31809199999999999</v>
      </c>
      <c r="AL16" s="65">
        <v>0.43263099999999999</v>
      </c>
      <c r="AM16" s="65">
        <v>0.46529700000000002</v>
      </c>
      <c r="AN16" s="65">
        <v>0.25203399999999998</v>
      </c>
      <c r="AO16" s="65">
        <v>1.458108</v>
      </c>
      <c r="AP16" s="65">
        <v>5.1039000000000001E-2</v>
      </c>
      <c r="AQ16" s="65">
        <v>3.7553999999999997E-2</v>
      </c>
      <c r="AR16" s="65">
        <v>0.76582099999999997</v>
      </c>
      <c r="AS16" s="65">
        <v>4.220885</v>
      </c>
      <c r="AT16" s="65">
        <v>0.16267300000000001</v>
      </c>
      <c r="AU16" s="65">
        <v>0.336117</v>
      </c>
      <c r="AV16" s="65">
        <v>8.1164E-2</v>
      </c>
      <c r="AW16" s="65">
        <v>2.5318849999999999</v>
      </c>
      <c r="AX16" s="65">
        <v>0.212841</v>
      </c>
      <c r="AY16" s="65">
        <v>0.95877000000000001</v>
      </c>
      <c r="AZ16" s="65">
        <v>0.30804399999999998</v>
      </c>
      <c r="BA16" s="65">
        <v>0.471966</v>
      </c>
      <c r="BB16" s="65">
        <v>7.0572999999999997E-2</v>
      </c>
      <c r="BC16" s="65">
        <v>0.77216399999999996</v>
      </c>
      <c r="BD16" s="65">
        <v>5.9061970000000006</v>
      </c>
      <c r="BE16" s="65">
        <v>1.1453100000000001</v>
      </c>
      <c r="BF16" s="65">
        <v>0.82308099999999995</v>
      </c>
      <c r="BG16" s="65">
        <v>0.97306800000000004</v>
      </c>
      <c r="BH16" s="65">
        <v>4.0200300000000002</v>
      </c>
      <c r="BI16" s="65">
        <v>0.74554500000000001</v>
      </c>
      <c r="BJ16" s="65">
        <v>1.6700219999999999</v>
      </c>
      <c r="BK16" s="65">
        <v>1.018049</v>
      </c>
      <c r="BL16" s="65">
        <v>0.67907700000000004</v>
      </c>
      <c r="BM16" s="65">
        <v>9.3195E-2</v>
      </c>
      <c r="BN16" s="65">
        <v>3.9301900000000001</v>
      </c>
      <c r="BO16" s="65">
        <v>15.097566999999998</v>
      </c>
      <c r="BP16" s="65">
        <v>0.68484900000000004</v>
      </c>
      <c r="BQ16" s="65">
        <v>0.57275799999999999</v>
      </c>
      <c r="BR16" s="65">
        <v>0.14699899999999999</v>
      </c>
      <c r="BS16" s="65">
        <v>5.3425120000000001</v>
      </c>
      <c r="BT16" s="65">
        <v>0.13008600000000001</v>
      </c>
      <c r="BU16" s="65">
        <v>1.9083349999999999</v>
      </c>
      <c r="BV16" s="65">
        <v>0.33833099999999999</v>
      </c>
      <c r="BW16" s="65">
        <v>2.150576</v>
      </c>
      <c r="BX16" s="65">
        <v>0.223831</v>
      </c>
      <c r="BY16" s="65">
        <v>4.4873289999999999</v>
      </c>
      <c r="BZ16" s="65">
        <v>15.985606000000001</v>
      </c>
      <c r="CA16" s="65">
        <v>0.27534799999999998</v>
      </c>
      <c r="CB16" s="65">
        <v>0.44413399999999997</v>
      </c>
      <c r="CC16" s="65">
        <v>5.5863999999999997E-2</v>
      </c>
      <c r="CD16" s="65">
        <v>4.2981239999999996</v>
      </c>
      <c r="CE16" s="65">
        <v>1.4655E-2</v>
      </c>
      <c r="CF16" s="65">
        <v>1.4924500000000001</v>
      </c>
      <c r="CG16" s="65">
        <v>0.28667199999999998</v>
      </c>
      <c r="CH16" s="65">
        <v>1.170018</v>
      </c>
      <c r="CI16" s="65">
        <v>0.20319100000000001</v>
      </c>
      <c r="CJ16" s="65">
        <v>2.2173850000000002</v>
      </c>
      <c r="CK16" s="65">
        <v>10.457841</v>
      </c>
      <c r="CL16" s="65">
        <v>1.6284730000000001</v>
      </c>
      <c r="CM16" s="65">
        <v>1.441201</v>
      </c>
      <c r="CN16" s="65">
        <v>0.53656700000000002</v>
      </c>
      <c r="CO16" s="65">
        <v>5.4104279999999996</v>
      </c>
      <c r="CP16" s="65">
        <v>0.37529899999999999</v>
      </c>
      <c r="CQ16" s="65">
        <v>4.946936</v>
      </c>
      <c r="CR16" s="65">
        <v>2.147681</v>
      </c>
      <c r="CS16" s="65">
        <v>0.71177100000000004</v>
      </c>
      <c r="CT16" s="65">
        <v>0.33523700000000001</v>
      </c>
      <c r="CU16" s="65">
        <v>8.8669750000000001</v>
      </c>
      <c r="CV16" s="65">
        <v>26.400567999999996</v>
      </c>
      <c r="CW16" s="65">
        <v>0.77538099999999999</v>
      </c>
      <c r="CX16" s="65">
        <v>0.487373</v>
      </c>
      <c r="CY16" s="65">
        <v>6.6467999999999999E-2</v>
      </c>
      <c r="CZ16" s="65">
        <v>1.019523</v>
      </c>
      <c r="DA16" s="65">
        <v>1.5920000000000001E-3</v>
      </c>
      <c r="DB16" s="65">
        <v>1.6971430000000001</v>
      </c>
      <c r="DC16" s="65">
        <v>1.3029770000000001</v>
      </c>
      <c r="DD16" s="65">
        <v>0.292516</v>
      </c>
      <c r="DE16" s="65">
        <v>7.4226E-2</v>
      </c>
      <c r="DF16" s="65">
        <v>4.0095330000000002</v>
      </c>
      <c r="DG16" s="65">
        <v>9.7267320000000019</v>
      </c>
      <c r="DH16" s="65">
        <v>0.48025400000000001</v>
      </c>
      <c r="DI16" s="65">
        <v>1.3116699999999999</v>
      </c>
      <c r="DJ16" s="65">
        <v>5.7084999999999997E-2</v>
      </c>
      <c r="DK16" s="65">
        <v>3.2953709999999998</v>
      </c>
      <c r="DL16" s="65">
        <v>0.25759900000000002</v>
      </c>
      <c r="DM16" s="65">
        <v>2.4375629999999999</v>
      </c>
      <c r="DN16" s="65">
        <v>0.70853500000000003</v>
      </c>
      <c r="DO16" s="65">
        <v>3.949754</v>
      </c>
      <c r="DP16" s="65">
        <v>0.15925900000000001</v>
      </c>
      <c r="DQ16" s="65">
        <v>11.556619</v>
      </c>
      <c r="DR16" s="66">
        <v>24.213709000000001</v>
      </c>
      <c r="DT16" s="7">
        <v>2031</v>
      </c>
      <c r="DU16" s="102">
        <v>514.71862799999997</v>
      </c>
      <c r="DV16" s="102">
        <v>699.24871800000005</v>
      </c>
      <c r="DW16" s="102">
        <v>89.097808999999998</v>
      </c>
      <c r="DX16" s="102">
        <v>63.969402000000002</v>
      </c>
      <c r="DY16" s="102">
        <v>101.817543</v>
      </c>
      <c r="DZ16" s="102">
        <v>367.25351000000001</v>
      </c>
      <c r="EA16" s="102">
        <v>345.34728999999999</v>
      </c>
      <c r="EB16" s="102">
        <v>258.63330100000002</v>
      </c>
      <c r="EC16" s="102">
        <v>736.88104199999998</v>
      </c>
      <c r="ED16" s="102">
        <v>577.96563700000002</v>
      </c>
      <c r="EE16" s="102">
        <v>431.29467799999998</v>
      </c>
      <c r="EF16" s="102">
        <v>4186.2275580000005</v>
      </c>
      <c r="EG16" s="65"/>
      <c r="EH16" s="7">
        <f t="shared" si="0"/>
        <v>2031</v>
      </c>
      <c r="EI16" s="67">
        <v>1.741490244865417</v>
      </c>
      <c r="EJ16" s="67">
        <v>4.4890289306640616</v>
      </c>
      <c r="EK16" s="67">
        <v>0.38255348801612848</v>
      </c>
      <c r="EL16" s="67">
        <v>1.114781379699707</v>
      </c>
      <c r="EM16" s="67">
        <v>0.71098053455352783</v>
      </c>
      <c r="EN16" s="67">
        <v>3.8465449810028081</v>
      </c>
      <c r="EO16" s="67">
        <v>90.350753784179688</v>
      </c>
      <c r="EP16" s="103"/>
      <c r="EQ16" s="67"/>
      <c r="ES16">
        <f t="shared" si="1"/>
        <v>2031</v>
      </c>
      <c r="ET16" s="104">
        <v>14.556471</v>
      </c>
      <c r="EU16" s="105">
        <v>21.939889999999998</v>
      </c>
      <c r="EV16" s="65">
        <v>19.019081</v>
      </c>
      <c r="EW16" s="65">
        <v>14.401704000000001</v>
      </c>
      <c r="EX16" s="65">
        <v>13.020039000000001</v>
      </c>
      <c r="EY16" s="65">
        <v>12.325665000000001</v>
      </c>
      <c r="EZ16" s="65">
        <v>12.780234999999999</v>
      </c>
      <c r="FA16" s="65">
        <v>11.864089999999999</v>
      </c>
      <c r="FB16" s="65">
        <v>12.430655</v>
      </c>
      <c r="FC16" s="65">
        <v>19.946608999999999</v>
      </c>
      <c r="FD16" s="106"/>
      <c r="FE16">
        <v>2031</v>
      </c>
      <c r="FF16" s="17">
        <v>386777.56000000006</v>
      </c>
      <c r="FG16" s="17">
        <f t="shared" si="5"/>
        <v>4391.410000000149</v>
      </c>
      <c r="FH16" s="13">
        <v>7400.9822900399995</v>
      </c>
      <c r="FI16" s="17">
        <f t="shared" si="2"/>
        <v>19.134983658410789</v>
      </c>
      <c r="FJ16" s="57">
        <v>31.661589999999997</v>
      </c>
      <c r="FK16" s="57">
        <v>31.661589999999997</v>
      </c>
      <c r="FL16" s="107">
        <f t="shared" si="3"/>
        <v>1</v>
      </c>
    </row>
    <row r="17" spans="1:168" x14ac:dyDescent="0.2">
      <c r="A17" s="7">
        <f t="shared" si="4"/>
        <v>2032</v>
      </c>
      <c r="B17" s="65">
        <v>1.038152</v>
      </c>
      <c r="C17" s="65">
        <v>2.8951359999999999</v>
      </c>
      <c r="D17" s="65">
        <v>9.7446000000000005E-2</v>
      </c>
      <c r="E17" s="65">
        <v>2.5817589999999999</v>
      </c>
      <c r="F17" s="65">
        <v>0.18340000000000001</v>
      </c>
      <c r="G17" s="65">
        <v>1.147119</v>
      </c>
      <c r="H17" s="65">
        <v>1.252435</v>
      </c>
      <c r="I17" s="65">
        <v>0.819747</v>
      </c>
      <c r="J17" s="65">
        <v>0.16283500000000001</v>
      </c>
      <c r="K17" s="65">
        <v>5.97485</v>
      </c>
      <c r="L17" s="65">
        <v>16.152878999999999</v>
      </c>
      <c r="M17" s="65">
        <v>0.58264199999999999</v>
      </c>
      <c r="N17" s="65">
        <v>1.03678</v>
      </c>
      <c r="O17" s="65">
        <v>0.15096499999999999</v>
      </c>
      <c r="P17" s="65">
        <v>2.655618</v>
      </c>
      <c r="Q17" s="65">
        <v>0.27241100000000001</v>
      </c>
      <c r="R17" s="65">
        <v>2.2861359999999999</v>
      </c>
      <c r="S17" s="65">
        <v>0.76876</v>
      </c>
      <c r="T17" s="65">
        <v>1.6013269999999999</v>
      </c>
      <c r="U17" s="65">
        <v>0.25425199999999998</v>
      </c>
      <c r="V17" s="65">
        <v>6.5305390000000001</v>
      </c>
      <c r="W17" s="65">
        <v>16.139430000000001</v>
      </c>
      <c r="X17" s="65">
        <v>0.22431899999999999</v>
      </c>
      <c r="Y17" s="65">
        <v>0.23070099999999999</v>
      </c>
      <c r="Z17" s="65">
        <v>1.5913E-2</v>
      </c>
      <c r="AA17" s="65">
        <v>0.941581</v>
      </c>
      <c r="AB17" s="65">
        <v>0.60681799999999997</v>
      </c>
      <c r="AC17" s="65">
        <v>0.53548300000000004</v>
      </c>
      <c r="AD17" s="65">
        <v>6.1590910000000001</v>
      </c>
      <c r="AE17" s="65">
        <v>0.104099</v>
      </c>
      <c r="AF17" s="65">
        <v>4.4498999999999997E-2</v>
      </c>
      <c r="AG17" s="65">
        <v>1.5931059999999999</v>
      </c>
      <c r="AH17" s="65">
        <v>10.45561</v>
      </c>
      <c r="AI17" s="65">
        <v>0.24679499999999999</v>
      </c>
      <c r="AJ17" s="65">
        <v>0.192526</v>
      </c>
      <c r="AK17" s="65">
        <v>0.31073299999999998</v>
      </c>
      <c r="AL17" s="65">
        <v>0.43262099999999998</v>
      </c>
      <c r="AM17" s="65">
        <v>0.461677</v>
      </c>
      <c r="AN17" s="65">
        <v>0.248028</v>
      </c>
      <c r="AO17" s="65">
        <v>1.4573670000000001</v>
      </c>
      <c r="AP17" s="65">
        <v>5.1769000000000003E-2</v>
      </c>
      <c r="AQ17" s="65">
        <v>3.7687999999999999E-2</v>
      </c>
      <c r="AR17" s="65">
        <v>0.76768199999999998</v>
      </c>
      <c r="AS17" s="65">
        <v>4.2068859999999999</v>
      </c>
      <c r="AT17" s="65">
        <v>0.178892</v>
      </c>
      <c r="AU17" s="65">
        <v>0.33918999999999999</v>
      </c>
      <c r="AV17" s="65">
        <v>7.9288999999999998E-2</v>
      </c>
      <c r="AW17" s="65">
        <v>2.5340009999999999</v>
      </c>
      <c r="AX17" s="65">
        <v>0.21116599999999999</v>
      </c>
      <c r="AY17" s="65">
        <v>0.94611100000000004</v>
      </c>
      <c r="AZ17" s="65">
        <v>0.30879200000000001</v>
      </c>
      <c r="BA17" s="65">
        <v>0.48438399999999998</v>
      </c>
      <c r="BB17" s="65">
        <v>7.1093000000000003E-2</v>
      </c>
      <c r="BC17" s="65">
        <v>0.76984200000000003</v>
      </c>
      <c r="BD17" s="65">
        <v>5.9227600000000002</v>
      </c>
      <c r="BE17" s="65">
        <v>1.1404529999999999</v>
      </c>
      <c r="BF17" s="65">
        <v>0.83442799999999995</v>
      </c>
      <c r="BG17" s="65">
        <v>0.96017200000000003</v>
      </c>
      <c r="BH17" s="65">
        <v>4.0680860000000001</v>
      </c>
      <c r="BI17" s="65">
        <v>0.74410600000000005</v>
      </c>
      <c r="BJ17" s="65">
        <v>1.6467560000000001</v>
      </c>
      <c r="BK17" s="65">
        <v>1.0213289999999999</v>
      </c>
      <c r="BL17" s="65">
        <v>0.72238500000000005</v>
      </c>
      <c r="BM17" s="65">
        <v>9.3945000000000001E-2</v>
      </c>
      <c r="BN17" s="65">
        <v>3.957967</v>
      </c>
      <c r="BO17" s="65">
        <v>15.189627</v>
      </c>
      <c r="BP17" s="65">
        <v>0.66946099999999997</v>
      </c>
      <c r="BQ17" s="65">
        <v>0.57790600000000003</v>
      </c>
      <c r="BR17" s="65">
        <v>0.144985</v>
      </c>
      <c r="BS17" s="65">
        <v>5.3390649999999997</v>
      </c>
      <c r="BT17" s="65">
        <v>0.12937499999999999</v>
      </c>
      <c r="BU17" s="65">
        <v>1.874382</v>
      </c>
      <c r="BV17" s="65">
        <v>0.33798299999999998</v>
      </c>
      <c r="BW17" s="65">
        <v>2.202601</v>
      </c>
      <c r="BX17" s="65">
        <v>0.22469600000000001</v>
      </c>
      <c r="BY17" s="65">
        <v>4.5114640000000001</v>
      </c>
      <c r="BZ17" s="65">
        <v>16.011917999999998</v>
      </c>
      <c r="CA17" s="65">
        <v>0.29075099999999998</v>
      </c>
      <c r="CB17" s="65">
        <v>0.44880799999999998</v>
      </c>
      <c r="CC17" s="65">
        <v>5.4912000000000002E-2</v>
      </c>
      <c r="CD17" s="65">
        <v>4.3224850000000004</v>
      </c>
      <c r="CE17" s="65">
        <v>1.4569E-2</v>
      </c>
      <c r="CF17" s="65">
        <v>1.4606790000000001</v>
      </c>
      <c r="CG17" s="65">
        <v>0.28689399999999998</v>
      </c>
      <c r="CH17" s="65">
        <v>1.224569</v>
      </c>
      <c r="CI17" s="65">
        <v>0.20403099999999999</v>
      </c>
      <c r="CJ17" s="65">
        <v>2.2327370000000002</v>
      </c>
      <c r="CK17" s="65">
        <v>10.540435</v>
      </c>
      <c r="CL17" s="65">
        <v>1.6453880000000001</v>
      </c>
      <c r="CM17" s="65">
        <v>1.4530689999999999</v>
      </c>
      <c r="CN17" s="65">
        <v>0.52884200000000003</v>
      </c>
      <c r="CO17" s="65">
        <v>5.4621000000000004</v>
      </c>
      <c r="CP17" s="65">
        <v>0.37392799999999998</v>
      </c>
      <c r="CQ17" s="65">
        <v>4.854025</v>
      </c>
      <c r="CR17" s="65">
        <v>2.1487970000000001</v>
      </c>
      <c r="CS17" s="65">
        <v>0.72276799999999997</v>
      </c>
      <c r="CT17" s="65">
        <v>0.336814</v>
      </c>
      <c r="CU17" s="65">
        <v>8.9086680000000005</v>
      </c>
      <c r="CV17" s="65">
        <v>26.434398999999999</v>
      </c>
      <c r="CW17" s="65">
        <v>0.765482</v>
      </c>
      <c r="CX17" s="65">
        <v>0.49719200000000002</v>
      </c>
      <c r="CY17" s="65">
        <v>6.6009999999999999E-2</v>
      </c>
      <c r="CZ17" s="65">
        <v>1.051636</v>
      </c>
      <c r="DA17" s="65">
        <v>1.5989999999999999E-3</v>
      </c>
      <c r="DB17" s="65">
        <v>1.674984</v>
      </c>
      <c r="DC17" s="65">
        <v>1.31874</v>
      </c>
      <c r="DD17" s="65">
        <v>0.30882300000000001</v>
      </c>
      <c r="DE17" s="65">
        <v>7.5234999999999996E-2</v>
      </c>
      <c r="DF17" s="65">
        <v>4.1298750000000002</v>
      </c>
      <c r="DG17" s="65">
        <v>9.8895760000000017</v>
      </c>
      <c r="DH17" s="65">
        <v>0.47176800000000002</v>
      </c>
      <c r="DI17" s="65">
        <v>1.3325119999999999</v>
      </c>
      <c r="DJ17" s="65">
        <v>5.6262E-2</v>
      </c>
      <c r="DK17" s="65">
        <v>3.3692690000000001</v>
      </c>
      <c r="DL17" s="65">
        <v>0.25624000000000002</v>
      </c>
      <c r="DM17" s="65">
        <v>2.4012609999999999</v>
      </c>
      <c r="DN17" s="65">
        <v>0.71267100000000005</v>
      </c>
      <c r="DO17" s="65">
        <v>4.1983550000000003</v>
      </c>
      <c r="DP17" s="65">
        <v>0.160744</v>
      </c>
      <c r="DQ17" s="65">
        <v>11.971425</v>
      </c>
      <c r="DR17" s="66">
        <v>24.930506999999999</v>
      </c>
      <c r="DT17" s="7">
        <v>2032</v>
      </c>
      <c r="DU17" s="102">
        <v>517.29907200000002</v>
      </c>
      <c r="DV17" s="102">
        <v>707.90637200000003</v>
      </c>
      <c r="DW17" s="102">
        <v>89.910888999999997</v>
      </c>
      <c r="DX17" s="102">
        <v>64.551688999999996</v>
      </c>
      <c r="DY17" s="102">
        <v>103.13224</v>
      </c>
      <c r="DZ17" s="102">
        <v>372.240906</v>
      </c>
      <c r="EA17" s="102">
        <v>348.62747200000001</v>
      </c>
      <c r="EB17" s="102">
        <v>261.12844799999999</v>
      </c>
      <c r="EC17" s="102">
        <v>744.39953600000001</v>
      </c>
      <c r="ED17" s="102">
        <v>589.04333499999996</v>
      </c>
      <c r="EE17" s="102">
        <v>437.70422400000001</v>
      </c>
      <c r="EF17" s="102">
        <v>4235.9441829999996</v>
      </c>
      <c r="EG17" s="65"/>
      <c r="EH17" s="7">
        <f t="shared" si="0"/>
        <v>2032</v>
      </c>
      <c r="EI17" s="67">
        <v>1.741490244865417</v>
      </c>
      <c r="EJ17" s="67">
        <v>4.5174798965454102</v>
      </c>
      <c r="EK17" s="67">
        <v>0.38492971658706671</v>
      </c>
      <c r="EL17" s="67">
        <v>1.119676947593689</v>
      </c>
      <c r="EM17" s="67">
        <v>0.7112460732460022</v>
      </c>
      <c r="EN17" s="67">
        <v>3.870647668838501</v>
      </c>
      <c r="EO17" s="67">
        <v>92.845008850097656</v>
      </c>
      <c r="EP17" s="103"/>
      <c r="EQ17" s="67"/>
      <c r="ES17">
        <f t="shared" si="1"/>
        <v>2032</v>
      </c>
      <c r="ET17" s="104">
        <v>14.642787999999999</v>
      </c>
      <c r="EU17" s="105">
        <v>22.344550999999999</v>
      </c>
      <c r="EV17" s="65">
        <v>18.935725999999999</v>
      </c>
      <c r="EW17" s="65">
        <v>14.243760999999999</v>
      </c>
      <c r="EX17" s="65">
        <v>13.194922999999999</v>
      </c>
      <c r="EY17" s="65">
        <v>12.436953000000001</v>
      </c>
      <c r="EZ17" s="65">
        <v>13.122992999999999</v>
      </c>
      <c r="FA17" s="65">
        <v>11.881296000000001</v>
      </c>
      <c r="FB17" s="65">
        <v>12.594112000000001</v>
      </c>
      <c r="FC17" s="65">
        <v>20.086175999999998</v>
      </c>
      <c r="FD17" s="106"/>
      <c r="FE17">
        <v>2032</v>
      </c>
      <c r="FF17" s="17">
        <v>394479.44</v>
      </c>
      <c r="FG17" s="17">
        <f t="shared" si="5"/>
        <v>7701.8799999999464</v>
      </c>
      <c r="FH17" s="13">
        <v>7640.1372753899996</v>
      </c>
      <c r="FI17" s="17">
        <f t="shared" si="2"/>
        <v>19.367643787443015</v>
      </c>
      <c r="FJ17" s="57">
        <v>32.63109</v>
      </c>
      <c r="FK17" s="57">
        <v>32.63109</v>
      </c>
      <c r="FL17" s="107">
        <f t="shared" si="3"/>
        <v>1</v>
      </c>
    </row>
    <row r="18" spans="1:168" x14ac:dyDescent="0.2">
      <c r="A18" s="7">
        <f t="shared" si="4"/>
        <v>2033</v>
      </c>
      <c r="B18" s="65">
        <v>1.037982</v>
      </c>
      <c r="C18" s="65">
        <v>2.959409</v>
      </c>
      <c r="D18" s="65">
        <v>9.5039999999999999E-2</v>
      </c>
      <c r="E18" s="65">
        <v>2.6010559999999998</v>
      </c>
      <c r="F18" s="65">
        <v>0.18051800000000001</v>
      </c>
      <c r="G18" s="65">
        <v>1.120825</v>
      </c>
      <c r="H18" s="65">
        <v>1.2472540000000001</v>
      </c>
      <c r="I18" s="65">
        <v>0.85420700000000005</v>
      </c>
      <c r="J18" s="65">
        <v>0.16284799999999999</v>
      </c>
      <c r="K18" s="65">
        <v>6.0464079999999996</v>
      </c>
      <c r="L18" s="65">
        <v>16.305547000000001</v>
      </c>
      <c r="M18" s="65">
        <v>0.64587300000000003</v>
      </c>
      <c r="N18" s="65">
        <v>1.038046</v>
      </c>
      <c r="O18" s="65">
        <v>0.14766499999999999</v>
      </c>
      <c r="P18" s="65">
        <v>2.6576499999999998</v>
      </c>
      <c r="Q18" s="65">
        <v>0.268289</v>
      </c>
      <c r="R18" s="65">
        <v>2.2481450000000001</v>
      </c>
      <c r="S18" s="65">
        <v>0.77043799999999996</v>
      </c>
      <c r="T18" s="65">
        <v>1.6433199999999999</v>
      </c>
      <c r="U18" s="65">
        <v>0.25617299999999998</v>
      </c>
      <c r="V18" s="65">
        <v>6.5500679999999996</v>
      </c>
      <c r="W18" s="65">
        <v>16.225667000000001</v>
      </c>
      <c r="X18" s="65">
        <v>0.22207499999999999</v>
      </c>
      <c r="Y18" s="65">
        <v>0.231906</v>
      </c>
      <c r="Z18" s="65">
        <v>1.5533999999999999E-2</v>
      </c>
      <c r="AA18" s="65">
        <v>0.94044700000000003</v>
      </c>
      <c r="AB18" s="65">
        <v>0.60071200000000002</v>
      </c>
      <c r="AC18" s="65">
        <v>0.52557600000000004</v>
      </c>
      <c r="AD18" s="65">
        <v>6.1565580000000004</v>
      </c>
      <c r="AE18" s="65">
        <v>0.105631</v>
      </c>
      <c r="AF18" s="65">
        <v>4.4687999999999999E-2</v>
      </c>
      <c r="AG18" s="65">
        <v>1.592762</v>
      </c>
      <c r="AH18" s="65">
        <v>10.435889000000001</v>
      </c>
      <c r="AI18" s="65">
        <v>0.243919</v>
      </c>
      <c r="AJ18" s="65">
        <v>0.19403999999999999</v>
      </c>
      <c r="AK18" s="65">
        <v>0.30295100000000003</v>
      </c>
      <c r="AL18" s="65">
        <v>0.431674</v>
      </c>
      <c r="AM18" s="65">
        <v>0.45699899999999999</v>
      </c>
      <c r="AN18" s="65">
        <v>0.243727</v>
      </c>
      <c r="AO18" s="65">
        <v>1.456035</v>
      </c>
      <c r="AP18" s="65">
        <v>5.2531000000000001E-2</v>
      </c>
      <c r="AQ18" s="65">
        <v>3.7848E-2</v>
      </c>
      <c r="AR18" s="65">
        <v>0.76891500000000002</v>
      </c>
      <c r="AS18" s="65">
        <v>4.1886390000000002</v>
      </c>
      <c r="AT18" s="65">
        <v>0.19433300000000001</v>
      </c>
      <c r="AU18" s="65">
        <v>0.34177000000000002</v>
      </c>
      <c r="AV18" s="65">
        <v>7.7321000000000001E-2</v>
      </c>
      <c r="AW18" s="65">
        <v>2.5311509999999999</v>
      </c>
      <c r="AX18" s="65">
        <v>0.20902699999999999</v>
      </c>
      <c r="AY18" s="65">
        <v>0.93346899999999999</v>
      </c>
      <c r="AZ18" s="65">
        <v>0.30953599999999998</v>
      </c>
      <c r="BA18" s="65">
        <v>0.49733300000000003</v>
      </c>
      <c r="BB18" s="65">
        <v>7.1665999999999994E-2</v>
      </c>
      <c r="BC18" s="65">
        <v>0.76719800000000005</v>
      </c>
      <c r="BD18" s="65">
        <v>5.9328039999999991</v>
      </c>
      <c r="BE18" s="65">
        <v>1.1319079999999999</v>
      </c>
      <c r="BF18" s="65">
        <v>0.84576399999999996</v>
      </c>
      <c r="BG18" s="65">
        <v>0.94236500000000001</v>
      </c>
      <c r="BH18" s="65">
        <v>4.1081130000000003</v>
      </c>
      <c r="BI18" s="65">
        <v>0.74095599999999995</v>
      </c>
      <c r="BJ18" s="65">
        <v>1.6241140000000001</v>
      </c>
      <c r="BK18" s="65">
        <v>1.024597</v>
      </c>
      <c r="BL18" s="65">
        <v>0.76761100000000004</v>
      </c>
      <c r="BM18" s="65">
        <v>9.4766000000000003E-2</v>
      </c>
      <c r="BN18" s="65">
        <v>3.9830000000000001</v>
      </c>
      <c r="BO18" s="65">
        <v>15.263194</v>
      </c>
      <c r="BP18" s="65">
        <v>0.65276000000000001</v>
      </c>
      <c r="BQ18" s="65">
        <v>0.58293499999999998</v>
      </c>
      <c r="BR18" s="65">
        <v>0.142675</v>
      </c>
      <c r="BS18" s="65">
        <v>5.3245230000000001</v>
      </c>
      <c r="BT18" s="65">
        <v>0.12836700000000001</v>
      </c>
      <c r="BU18" s="65">
        <v>1.8415010000000001</v>
      </c>
      <c r="BV18" s="65">
        <v>0.33757599999999999</v>
      </c>
      <c r="BW18" s="65">
        <v>2.2567390000000001</v>
      </c>
      <c r="BX18" s="65">
        <v>0.225714</v>
      </c>
      <c r="BY18" s="65">
        <v>4.5338000000000003</v>
      </c>
      <c r="BZ18" s="65">
        <v>16.026589999999999</v>
      </c>
      <c r="CA18" s="65">
        <v>0.30463499999999999</v>
      </c>
      <c r="CB18" s="65">
        <v>0.45326</v>
      </c>
      <c r="CC18" s="65">
        <v>5.3859999999999998E-2</v>
      </c>
      <c r="CD18" s="65">
        <v>4.3376520000000003</v>
      </c>
      <c r="CE18" s="65">
        <v>1.4449E-2</v>
      </c>
      <c r="CF18" s="65">
        <v>1.43008</v>
      </c>
      <c r="CG18" s="65">
        <v>0.28702</v>
      </c>
      <c r="CH18" s="65">
        <v>1.281253</v>
      </c>
      <c r="CI18" s="65">
        <v>0.205011</v>
      </c>
      <c r="CJ18" s="65">
        <v>2.247293</v>
      </c>
      <c r="CK18" s="65">
        <v>10.614513000000002</v>
      </c>
      <c r="CL18" s="65">
        <v>1.6579029999999999</v>
      </c>
      <c r="CM18" s="65">
        <v>1.464372</v>
      </c>
      <c r="CN18" s="65">
        <v>0.52007199999999998</v>
      </c>
      <c r="CO18" s="65">
        <v>5.50244</v>
      </c>
      <c r="CP18" s="65">
        <v>0.37168000000000001</v>
      </c>
      <c r="CQ18" s="65">
        <v>4.7581720000000001</v>
      </c>
      <c r="CR18" s="65">
        <v>2.149041</v>
      </c>
      <c r="CS18" s="65">
        <v>0.73423700000000003</v>
      </c>
      <c r="CT18" s="65">
        <v>0.33862599999999998</v>
      </c>
      <c r="CU18" s="65">
        <v>8.9440930000000005</v>
      </c>
      <c r="CV18" s="65">
        <v>26.440636000000005</v>
      </c>
      <c r="CW18" s="65">
        <v>0.75383599999999995</v>
      </c>
      <c r="CX18" s="65">
        <v>0.50721700000000003</v>
      </c>
      <c r="CY18" s="65">
        <v>6.5416000000000002E-2</v>
      </c>
      <c r="CZ18" s="65">
        <v>1.082122</v>
      </c>
      <c r="DA18" s="65">
        <v>1.603E-3</v>
      </c>
      <c r="DB18" s="65">
        <v>1.6539509999999999</v>
      </c>
      <c r="DC18" s="65">
        <v>1.334144</v>
      </c>
      <c r="DD18" s="65">
        <v>0.32594099999999998</v>
      </c>
      <c r="DE18" s="65">
        <v>7.6307E-2</v>
      </c>
      <c r="DF18" s="65">
        <v>4.2491209999999997</v>
      </c>
      <c r="DG18" s="65">
        <v>10.049658000000001</v>
      </c>
      <c r="DH18" s="65">
        <v>0.46223900000000001</v>
      </c>
      <c r="DI18" s="65">
        <v>1.35361</v>
      </c>
      <c r="DJ18" s="65">
        <v>5.5334000000000001E-2</v>
      </c>
      <c r="DK18" s="65">
        <v>3.4372120000000002</v>
      </c>
      <c r="DL18" s="65">
        <v>0.25429800000000002</v>
      </c>
      <c r="DM18" s="65">
        <v>2.3671160000000002</v>
      </c>
      <c r="DN18" s="65">
        <v>0.71668299999999996</v>
      </c>
      <c r="DO18" s="65">
        <v>4.4583640000000004</v>
      </c>
      <c r="DP18" s="65">
        <v>0.162354</v>
      </c>
      <c r="DQ18" s="65">
        <v>12.388635000000001</v>
      </c>
      <c r="DR18" s="66">
        <v>25.655845000000003</v>
      </c>
      <c r="DT18" s="7">
        <v>2033</v>
      </c>
      <c r="DU18" s="102">
        <v>519.78192100000001</v>
      </c>
      <c r="DV18" s="102">
        <v>716.56756600000006</v>
      </c>
      <c r="DW18" s="102">
        <v>90.716849999999994</v>
      </c>
      <c r="DX18" s="102">
        <v>65.128258000000002</v>
      </c>
      <c r="DY18" s="102">
        <v>104.44832599999999</v>
      </c>
      <c r="DZ18" s="102">
        <v>377.24056999999999</v>
      </c>
      <c r="EA18" s="102">
        <v>351.87795999999997</v>
      </c>
      <c r="EB18" s="102">
        <v>263.60446200000001</v>
      </c>
      <c r="EC18" s="102">
        <v>751.876892</v>
      </c>
      <c r="ED18" s="102">
        <v>600.22656199999994</v>
      </c>
      <c r="EE18" s="102">
        <v>444.14361600000001</v>
      </c>
      <c r="EF18" s="102">
        <v>4285.612983</v>
      </c>
      <c r="EG18" s="65"/>
      <c r="EH18" s="7">
        <f t="shared" si="0"/>
        <v>2033</v>
      </c>
      <c r="EI18" s="67">
        <v>1.741490244865417</v>
      </c>
      <c r="EJ18" s="67">
        <v>4.5458855628967294</v>
      </c>
      <c r="EK18" s="67">
        <v>0.38719427585601812</v>
      </c>
      <c r="EL18" s="67">
        <v>1.1255438327789311</v>
      </c>
      <c r="EM18" s="67">
        <v>0.71148622035980225</v>
      </c>
      <c r="EN18" s="67">
        <v>3.8920755386352539</v>
      </c>
      <c r="EO18" s="67">
        <v>95.30535888671875</v>
      </c>
      <c r="EP18" s="103"/>
      <c r="EQ18" s="67"/>
      <c r="ES18">
        <f t="shared" si="1"/>
        <v>2033</v>
      </c>
      <c r="ET18" s="104">
        <v>14.940258</v>
      </c>
      <c r="EU18" s="105">
        <v>22.887592000000001</v>
      </c>
      <c r="EV18" s="65">
        <v>19.399505999999999</v>
      </c>
      <c r="EW18" s="65">
        <v>14.507204</v>
      </c>
      <c r="EX18" s="65">
        <v>13.351552</v>
      </c>
      <c r="EY18" s="65">
        <v>12.801513999999999</v>
      </c>
      <c r="EZ18" s="65">
        <v>13.436680000000001</v>
      </c>
      <c r="FA18" s="65">
        <v>12.253795999999999</v>
      </c>
      <c r="FB18" s="65">
        <v>12.633937</v>
      </c>
      <c r="FC18" s="65">
        <v>20.176722999999999</v>
      </c>
      <c r="FD18" s="106"/>
      <c r="FE18">
        <v>2033</v>
      </c>
      <c r="FF18" s="17">
        <v>403131.69000000006</v>
      </c>
      <c r="FG18" s="17">
        <f t="shared" si="5"/>
        <v>8652.2500000000582</v>
      </c>
      <c r="FH18" s="13">
        <v>7910.9097402299994</v>
      </c>
      <c r="FI18" s="17">
        <f t="shared" si="2"/>
        <v>19.623636485214046</v>
      </c>
      <c r="FJ18" s="57">
        <v>33.725970000000004</v>
      </c>
      <c r="FK18" s="57">
        <v>33.725970000000004</v>
      </c>
      <c r="FL18" s="107">
        <f t="shared" si="3"/>
        <v>1</v>
      </c>
    </row>
    <row r="19" spans="1:168" x14ac:dyDescent="0.2">
      <c r="A19" s="7">
        <f t="shared" si="4"/>
        <v>2034</v>
      </c>
      <c r="B19" s="65">
        <v>1.040707</v>
      </c>
      <c r="C19" s="65">
        <v>3.016194</v>
      </c>
      <c r="D19" s="65">
        <v>9.2523999999999995E-2</v>
      </c>
      <c r="E19" s="65">
        <v>2.6152350000000002</v>
      </c>
      <c r="F19" s="65">
        <v>0.17732700000000001</v>
      </c>
      <c r="G19" s="65">
        <v>1.0945210000000001</v>
      </c>
      <c r="H19" s="65">
        <v>1.2415959999999999</v>
      </c>
      <c r="I19" s="65">
        <v>0.88976900000000003</v>
      </c>
      <c r="J19" s="65">
        <v>0.16296099999999999</v>
      </c>
      <c r="K19" s="65">
        <v>6.1148249999999997</v>
      </c>
      <c r="L19" s="65">
        <v>16.445658999999999</v>
      </c>
      <c r="M19" s="65">
        <v>0.706538</v>
      </c>
      <c r="N19" s="65">
        <v>1.0366470000000001</v>
      </c>
      <c r="O19" s="65">
        <v>0.14416899999999999</v>
      </c>
      <c r="P19" s="65">
        <v>2.6549809999999998</v>
      </c>
      <c r="Q19" s="65">
        <v>0.26369799999999999</v>
      </c>
      <c r="R19" s="65">
        <v>2.2114470000000002</v>
      </c>
      <c r="S19" s="65">
        <v>0.77182799999999996</v>
      </c>
      <c r="T19" s="65">
        <v>1.687055</v>
      </c>
      <c r="U19" s="65">
        <v>0.25828200000000001</v>
      </c>
      <c r="V19" s="65">
        <v>6.5676740000000002</v>
      </c>
      <c r="W19" s="65">
        <v>16.302318999999997</v>
      </c>
      <c r="X19" s="65">
        <v>0.21962799999999999</v>
      </c>
      <c r="Y19" s="65">
        <v>0.23236399999999999</v>
      </c>
      <c r="Z19" s="65">
        <v>1.5108999999999999E-2</v>
      </c>
      <c r="AA19" s="65">
        <v>0.93753299999999995</v>
      </c>
      <c r="AB19" s="65">
        <v>0.59346200000000005</v>
      </c>
      <c r="AC19" s="65">
        <v>0.51581900000000003</v>
      </c>
      <c r="AD19" s="65">
        <v>6.1506730000000003</v>
      </c>
      <c r="AE19" s="65">
        <v>0.107225</v>
      </c>
      <c r="AF19" s="65">
        <v>4.4907000000000002E-2</v>
      </c>
      <c r="AG19" s="65">
        <v>1.590638</v>
      </c>
      <c r="AH19" s="65">
        <v>10.407358</v>
      </c>
      <c r="AI19" s="65">
        <v>0.240953</v>
      </c>
      <c r="AJ19" s="65">
        <v>0.19498599999999999</v>
      </c>
      <c r="AK19" s="65">
        <v>0.29488900000000001</v>
      </c>
      <c r="AL19" s="65">
        <v>0.42990699999999998</v>
      </c>
      <c r="AM19" s="65">
        <v>0.45145400000000002</v>
      </c>
      <c r="AN19" s="65">
        <v>0.23922299999999999</v>
      </c>
      <c r="AO19" s="65">
        <v>1.4541379999999999</v>
      </c>
      <c r="AP19" s="65">
        <v>5.3323000000000002E-2</v>
      </c>
      <c r="AQ19" s="65">
        <v>3.8033999999999998E-2</v>
      </c>
      <c r="AR19" s="65">
        <v>0.76988100000000004</v>
      </c>
      <c r="AS19" s="65">
        <v>4.1667880000000004</v>
      </c>
      <c r="AT19" s="65">
        <v>0.20893700000000001</v>
      </c>
      <c r="AU19" s="65">
        <v>0.34334199999999998</v>
      </c>
      <c r="AV19" s="65">
        <v>7.5296000000000002E-2</v>
      </c>
      <c r="AW19" s="65">
        <v>2.524003</v>
      </c>
      <c r="AX19" s="65">
        <v>0.206511</v>
      </c>
      <c r="AY19" s="65">
        <v>0.921184</v>
      </c>
      <c r="AZ19" s="65">
        <v>0.310253</v>
      </c>
      <c r="BA19" s="65">
        <v>0.51082300000000003</v>
      </c>
      <c r="BB19" s="65">
        <v>7.2291999999999995E-2</v>
      </c>
      <c r="BC19" s="65">
        <v>0.76449400000000001</v>
      </c>
      <c r="BD19" s="65">
        <v>5.9371350000000005</v>
      </c>
      <c r="BE19" s="65">
        <v>1.118582</v>
      </c>
      <c r="BF19" s="65">
        <v>0.85404500000000005</v>
      </c>
      <c r="BG19" s="65">
        <v>0.92342100000000005</v>
      </c>
      <c r="BH19" s="65">
        <v>4.1409370000000001</v>
      </c>
      <c r="BI19" s="65">
        <v>0.73637399999999997</v>
      </c>
      <c r="BJ19" s="65">
        <v>1.600706</v>
      </c>
      <c r="BK19" s="65">
        <v>1.0277670000000001</v>
      </c>
      <c r="BL19" s="65">
        <v>0.814855</v>
      </c>
      <c r="BM19" s="65">
        <v>9.5658999999999994E-2</v>
      </c>
      <c r="BN19" s="65">
        <v>4.0066660000000001</v>
      </c>
      <c r="BO19" s="65">
        <v>15.319012000000001</v>
      </c>
      <c r="BP19" s="65">
        <v>0.634992</v>
      </c>
      <c r="BQ19" s="65">
        <v>0.58608199999999999</v>
      </c>
      <c r="BR19" s="65">
        <v>0.14013600000000001</v>
      </c>
      <c r="BS19" s="65">
        <v>5.3003489999999998</v>
      </c>
      <c r="BT19" s="65">
        <v>0.127112</v>
      </c>
      <c r="BU19" s="65">
        <v>1.8082560000000001</v>
      </c>
      <c r="BV19" s="65">
        <v>0.337088</v>
      </c>
      <c r="BW19" s="65">
        <v>2.3130169999999999</v>
      </c>
      <c r="BX19" s="65">
        <v>0.22688700000000001</v>
      </c>
      <c r="BY19" s="65">
        <v>4.5554430000000004</v>
      </c>
      <c r="BZ19" s="65">
        <v>16.029361999999999</v>
      </c>
      <c r="CA19" s="65">
        <v>0.31751499999999999</v>
      </c>
      <c r="CB19" s="65">
        <v>0.45634200000000003</v>
      </c>
      <c r="CC19" s="65">
        <v>5.2559000000000002E-2</v>
      </c>
      <c r="CD19" s="65">
        <v>4.344659</v>
      </c>
      <c r="CE19" s="65">
        <v>1.4302E-2</v>
      </c>
      <c r="CF19" s="65">
        <v>1.400571</v>
      </c>
      <c r="CG19" s="65">
        <v>0.28703600000000001</v>
      </c>
      <c r="CH19" s="65">
        <v>1.3401590000000001</v>
      </c>
      <c r="CI19" s="65">
        <v>0.20613200000000001</v>
      </c>
      <c r="CJ19" s="65">
        <v>2.2613279999999998</v>
      </c>
      <c r="CK19" s="65">
        <v>10.680603000000001</v>
      </c>
      <c r="CL19" s="65">
        <v>1.6679040000000001</v>
      </c>
      <c r="CM19" s="65">
        <v>1.470191</v>
      </c>
      <c r="CN19" s="65">
        <v>0.50922100000000003</v>
      </c>
      <c r="CO19" s="65">
        <v>5.5326259999999996</v>
      </c>
      <c r="CP19" s="65">
        <v>0.36869800000000003</v>
      </c>
      <c r="CQ19" s="65">
        <v>4.6663370000000004</v>
      </c>
      <c r="CR19" s="65">
        <v>2.1485379999999998</v>
      </c>
      <c r="CS19" s="65">
        <v>0.746166</v>
      </c>
      <c r="CT19" s="65">
        <v>0.34067399999999998</v>
      </c>
      <c r="CU19" s="65">
        <v>8.9752620000000007</v>
      </c>
      <c r="CV19" s="65">
        <v>26.425616999999999</v>
      </c>
      <c r="CW19" s="65">
        <v>0.74065099999999995</v>
      </c>
      <c r="CX19" s="65">
        <v>0.51583699999999999</v>
      </c>
      <c r="CY19" s="65">
        <v>6.4550999999999997E-2</v>
      </c>
      <c r="CZ19" s="65">
        <v>1.111089</v>
      </c>
      <c r="DA19" s="65">
        <v>1.603E-3</v>
      </c>
      <c r="DB19" s="65">
        <v>1.6338490000000001</v>
      </c>
      <c r="DC19" s="65">
        <v>1.34832</v>
      </c>
      <c r="DD19" s="65">
        <v>0.34390999999999999</v>
      </c>
      <c r="DE19" s="65">
        <v>7.7443999999999999E-2</v>
      </c>
      <c r="DF19" s="65">
        <v>4.3689150000000003</v>
      </c>
      <c r="DG19" s="65">
        <v>10.206168999999999</v>
      </c>
      <c r="DH19" s="65">
        <v>0.45183099999999998</v>
      </c>
      <c r="DI19" s="65">
        <v>1.3708009999999999</v>
      </c>
      <c r="DJ19" s="65">
        <v>5.4323999999999997E-2</v>
      </c>
      <c r="DK19" s="65">
        <v>3.4997180000000001</v>
      </c>
      <c r="DL19" s="65">
        <v>0.25187700000000002</v>
      </c>
      <c r="DM19" s="65">
        <v>2.3316400000000002</v>
      </c>
      <c r="DN19" s="65">
        <v>0.720522</v>
      </c>
      <c r="DO19" s="65">
        <v>4.7303769999999998</v>
      </c>
      <c r="DP19" s="65">
        <v>0.16409000000000001</v>
      </c>
      <c r="DQ19" s="65">
        <v>12.811427</v>
      </c>
      <c r="DR19" s="66">
        <v>26.386607000000001</v>
      </c>
      <c r="DT19" s="7">
        <v>2034</v>
      </c>
      <c r="DU19" s="102">
        <v>522.21209699999997</v>
      </c>
      <c r="DV19" s="102">
        <v>725.294128</v>
      </c>
      <c r="DW19" s="102">
        <v>91.523407000000006</v>
      </c>
      <c r="DX19" s="102">
        <v>65.704871999999995</v>
      </c>
      <c r="DY19" s="102">
        <v>105.77494</v>
      </c>
      <c r="DZ19" s="102">
        <v>382.28530899999998</v>
      </c>
      <c r="EA19" s="102">
        <v>355.12982199999999</v>
      </c>
      <c r="EB19" s="102">
        <v>266.08435100000003</v>
      </c>
      <c r="EC19" s="102">
        <v>759.37872300000004</v>
      </c>
      <c r="ED19" s="102">
        <v>611.56750499999998</v>
      </c>
      <c r="EE19" s="102">
        <v>450.65158100000002</v>
      </c>
      <c r="EF19" s="102">
        <v>4335.6067350000003</v>
      </c>
      <c r="EG19" s="65"/>
      <c r="EH19" s="7">
        <f t="shared" si="0"/>
        <v>2034</v>
      </c>
      <c r="EI19" s="67">
        <v>1.741490244865417</v>
      </c>
      <c r="EJ19" s="67">
        <v>4.5722918510437012</v>
      </c>
      <c r="EK19" s="67">
        <v>0.38935041427612299</v>
      </c>
      <c r="EL19" s="67">
        <v>1.1314189434051509</v>
      </c>
      <c r="EM19" s="67">
        <v>0.71170371770858765</v>
      </c>
      <c r="EN19" s="67">
        <v>3.911123514175415</v>
      </c>
      <c r="EO19" s="67">
        <v>97.818878173828125</v>
      </c>
      <c r="EP19" s="103"/>
      <c r="EQ19" s="67"/>
      <c r="ES19">
        <f t="shared" si="1"/>
        <v>2034</v>
      </c>
      <c r="ET19" s="104">
        <v>15.012285</v>
      </c>
      <c r="EU19" s="105">
        <v>23.659414000000002</v>
      </c>
      <c r="EV19" s="65">
        <v>19.438552999999999</v>
      </c>
      <c r="EW19" s="65">
        <v>14.383686000000001</v>
      </c>
      <c r="EX19" s="65">
        <v>13.168889</v>
      </c>
      <c r="EY19" s="65">
        <v>13.075749999999999</v>
      </c>
      <c r="EZ19" s="65">
        <v>13.496981999999999</v>
      </c>
      <c r="FA19" s="65">
        <v>12.336216</v>
      </c>
      <c r="FB19" s="65">
        <v>12.498882</v>
      </c>
      <c r="FC19" s="65">
        <v>20.138625999999999</v>
      </c>
      <c r="FD19" s="106"/>
      <c r="FE19">
        <v>2034</v>
      </c>
      <c r="FF19" s="17">
        <v>412897.01999999996</v>
      </c>
      <c r="FG19" s="17">
        <f t="shared" si="5"/>
        <v>9765.3299999998999</v>
      </c>
      <c r="FH19" s="13">
        <v>8219.1369433600012</v>
      </c>
      <c r="FI19" s="17">
        <f t="shared" si="2"/>
        <v>19.906021465982008</v>
      </c>
      <c r="FJ19" s="57">
        <v>34.97072</v>
      </c>
      <c r="FK19" s="57">
        <v>34.97072</v>
      </c>
      <c r="FL19" s="107">
        <f t="shared" si="3"/>
        <v>1</v>
      </c>
    </row>
    <row r="20" spans="1:168" x14ac:dyDescent="0.2">
      <c r="A20" s="7">
        <f t="shared" si="4"/>
        <v>2035</v>
      </c>
      <c r="B20" s="65">
        <v>1.045831</v>
      </c>
      <c r="C20" s="65">
        <v>3.081636</v>
      </c>
      <c r="D20" s="65">
        <v>9.0325000000000003E-2</v>
      </c>
      <c r="E20" s="65">
        <v>2.635983</v>
      </c>
      <c r="F20" s="65">
        <v>0.17464299999999999</v>
      </c>
      <c r="G20" s="65">
        <v>1.0735859999999999</v>
      </c>
      <c r="H20" s="65">
        <v>1.237468</v>
      </c>
      <c r="I20" s="65">
        <v>0.92721299999999995</v>
      </c>
      <c r="J20" s="65">
        <v>0.163104</v>
      </c>
      <c r="K20" s="65">
        <v>6.1876980000000001</v>
      </c>
      <c r="L20" s="65">
        <v>16.617487000000001</v>
      </c>
      <c r="M20" s="65">
        <v>0.76608699999999996</v>
      </c>
      <c r="N20" s="65">
        <v>1.0382800000000001</v>
      </c>
      <c r="O20" s="65">
        <v>0.14114199999999999</v>
      </c>
      <c r="P20" s="65">
        <v>2.6594699999999998</v>
      </c>
      <c r="Q20" s="65">
        <v>0.25985200000000003</v>
      </c>
      <c r="R20" s="65">
        <v>2.1854019999999998</v>
      </c>
      <c r="S20" s="65">
        <v>0.77417499999999995</v>
      </c>
      <c r="T20" s="65">
        <v>1.733957</v>
      </c>
      <c r="U20" s="65">
        <v>0.26047799999999999</v>
      </c>
      <c r="V20" s="65">
        <v>6.5915119999999998</v>
      </c>
      <c r="W20" s="65">
        <v>16.410355000000003</v>
      </c>
      <c r="X20" s="65">
        <v>0.217998</v>
      </c>
      <c r="Y20" s="65">
        <v>0.23346600000000001</v>
      </c>
      <c r="Z20" s="65">
        <v>1.4737999999999999E-2</v>
      </c>
      <c r="AA20" s="65">
        <v>0.93702799999999997</v>
      </c>
      <c r="AB20" s="65">
        <v>0.58778399999999997</v>
      </c>
      <c r="AC20" s="65">
        <v>0.50844999999999996</v>
      </c>
      <c r="AD20" s="65">
        <v>6.1514600000000002</v>
      </c>
      <c r="AE20" s="65">
        <v>0.10896699999999999</v>
      </c>
      <c r="AF20" s="65">
        <v>4.5137999999999998E-2</v>
      </c>
      <c r="AG20" s="65">
        <v>1.5910439999999999</v>
      </c>
      <c r="AH20" s="65">
        <v>10.396072999999999</v>
      </c>
      <c r="AI20" s="65">
        <v>0.23896999999999999</v>
      </c>
      <c r="AJ20" s="65">
        <v>0.19650899999999999</v>
      </c>
      <c r="AK20" s="65">
        <v>0.28791099999999997</v>
      </c>
      <c r="AL20" s="65">
        <v>0.42924200000000001</v>
      </c>
      <c r="AM20" s="65">
        <v>0.44710899999999998</v>
      </c>
      <c r="AN20" s="65">
        <v>0.235982</v>
      </c>
      <c r="AO20" s="65">
        <v>1.4540200000000001</v>
      </c>
      <c r="AP20" s="65">
        <v>5.4190000000000002E-2</v>
      </c>
      <c r="AQ20" s="65">
        <v>3.8228999999999999E-2</v>
      </c>
      <c r="AR20" s="65">
        <v>0.77132900000000004</v>
      </c>
      <c r="AS20" s="65">
        <v>4.1534909999999998</v>
      </c>
      <c r="AT20" s="65">
        <v>0.22364100000000001</v>
      </c>
      <c r="AU20" s="65">
        <v>0.34595900000000002</v>
      </c>
      <c r="AV20" s="65">
        <v>7.3557999999999998E-2</v>
      </c>
      <c r="AW20" s="65">
        <v>2.5238459999999998</v>
      </c>
      <c r="AX20" s="65">
        <v>0.204566</v>
      </c>
      <c r="AY20" s="65">
        <v>0.91313800000000001</v>
      </c>
      <c r="AZ20" s="65">
        <v>0.31143700000000002</v>
      </c>
      <c r="BA20" s="65">
        <v>0.525285</v>
      </c>
      <c r="BB20" s="65">
        <v>7.2942999999999994E-2</v>
      </c>
      <c r="BC20" s="65">
        <v>0.76246000000000003</v>
      </c>
      <c r="BD20" s="65">
        <v>5.9568330000000005</v>
      </c>
      <c r="BE20" s="65">
        <v>1.1072949999999999</v>
      </c>
      <c r="BF20" s="65">
        <v>0.86470899999999995</v>
      </c>
      <c r="BG20" s="65">
        <v>0.90758099999999997</v>
      </c>
      <c r="BH20" s="65">
        <v>4.1850290000000001</v>
      </c>
      <c r="BI20" s="65">
        <v>0.73372400000000004</v>
      </c>
      <c r="BJ20" s="65">
        <v>1.584802</v>
      </c>
      <c r="BK20" s="65">
        <v>1.032435</v>
      </c>
      <c r="BL20" s="65">
        <v>0.86491700000000005</v>
      </c>
      <c r="BM20" s="65">
        <v>9.6586000000000005E-2</v>
      </c>
      <c r="BN20" s="65">
        <v>4.0331910000000004</v>
      </c>
      <c r="BO20" s="65">
        <v>15.410269</v>
      </c>
      <c r="BP20" s="65">
        <v>0.61916899999999997</v>
      </c>
      <c r="BQ20" s="65">
        <v>0.59081099999999998</v>
      </c>
      <c r="BR20" s="65">
        <v>0.13801099999999999</v>
      </c>
      <c r="BS20" s="65">
        <v>5.2902469999999999</v>
      </c>
      <c r="BT20" s="65">
        <v>0.126191</v>
      </c>
      <c r="BU20" s="65">
        <v>1.783927</v>
      </c>
      <c r="BV20" s="65">
        <v>0.33705600000000002</v>
      </c>
      <c r="BW20" s="65">
        <v>2.37337</v>
      </c>
      <c r="BX20" s="65">
        <v>0.22812299999999999</v>
      </c>
      <c r="BY20" s="65">
        <v>4.5783480000000001</v>
      </c>
      <c r="BZ20" s="65">
        <v>16.065252999999998</v>
      </c>
      <c r="CA20" s="65">
        <v>0.330538</v>
      </c>
      <c r="CB20" s="65">
        <v>0.46066400000000002</v>
      </c>
      <c r="CC20" s="65">
        <v>5.144E-2</v>
      </c>
      <c r="CD20" s="65">
        <v>4.3629129999999998</v>
      </c>
      <c r="CE20" s="65">
        <v>1.4192E-2</v>
      </c>
      <c r="CF20" s="65">
        <v>1.378026</v>
      </c>
      <c r="CG20" s="65">
        <v>0.28740500000000002</v>
      </c>
      <c r="CH20" s="65">
        <v>1.4025030000000001</v>
      </c>
      <c r="CI20" s="65">
        <v>0.207311</v>
      </c>
      <c r="CJ20" s="65">
        <v>2.2761290000000001</v>
      </c>
      <c r="CK20" s="65">
        <v>10.771121000000001</v>
      </c>
      <c r="CL20" s="65">
        <v>1.6822569999999999</v>
      </c>
      <c r="CM20" s="65">
        <v>1.480378</v>
      </c>
      <c r="CN20" s="65">
        <v>0.50000299999999998</v>
      </c>
      <c r="CO20" s="65">
        <v>5.5773460000000004</v>
      </c>
      <c r="CP20" s="65">
        <v>0.36666900000000002</v>
      </c>
      <c r="CQ20" s="65">
        <v>4.5974199999999996</v>
      </c>
      <c r="CR20" s="65">
        <v>2.1507489999999998</v>
      </c>
      <c r="CS20" s="65">
        <v>0.759158</v>
      </c>
      <c r="CT20" s="65">
        <v>0.34282000000000001</v>
      </c>
      <c r="CU20" s="65">
        <v>9.0138060000000007</v>
      </c>
      <c r="CV20" s="65">
        <v>26.470605999999997</v>
      </c>
      <c r="CW20" s="65">
        <v>0.72941599999999995</v>
      </c>
      <c r="CX20" s="65">
        <v>0.52606600000000003</v>
      </c>
      <c r="CY20" s="65">
        <v>6.3883999999999996E-2</v>
      </c>
      <c r="CZ20" s="65">
        <v>1.1434789999999999</v>
      </c>
      <c r="DA20" s="65">
        <v>1.6080000000000001E-3</v>
      </c>
      <c r="DB20" s="65">
        <v>1.6218600000000001</v>
      </c>
      <c r="DC20" s="65">
        <v>1.364344</v>
      </c>
      <c r="DD20" s="65">
        <v>0.363064</v>
      </c>
      <c r="DE20" s="65">
        <v>7.8616000000000005E-2</v>
      </c>
      <c r="DF20" s="65">
        <v>4.4922599999999999</v>
      </c>
      <c r="DG20" s="65">
        <v>10.384596999999999</v>
      </c>
      <c r="DH20" s="65">
        <v>0.442687</v>
      </c>
      <c r="DI20" s="65">
        <v>1.392137</v>
      </c>
      <c r="DJ20" s="65">
        <v>5.3483000000000003E-2</v>
      </c>
      <c r="DK20" s="65">
        <v>3.5724049999999998</v>
      </c>
      <c r="DL20" s="65">
        <v>0.25013099999999999</v>
      </c>
      <c r="DM20" s="65">
        <v>2.307982</v>
      </c>
      <c r="DN20" s="65">
        <v>0.72535000000000005</v>
      </c>
      <c r="DO20" s="65">
        <v>5.0190530000000004</v>
      </c>
      <c r="DP20" s="65">
        <v>0.16588900000000001</v>
      </c>
      <c r="DQ20" s="65">
        <v>13.247531</v>
      </c>
      <c r="DR20" s="66">
        <v>27.176648</v>
      </c>
      <c r="DT20" s="7">
        <v>2035</v>
      </c>
      <c r="DU20" s="102">
        <v>524.55029300000001</v>
      </c>
      <c r="DV20" s="102">
        <v>734.03356900000006</v>
      </c>
      <c r="DW20" s="102">
        <v>92.323905999999994</v>
      </c>
      <c r="DX20" s="102">
        <v>66.276702999999998</v>
      </c>
      <c r="DY20" s="102">
        <v>107.104477</v>
      </c>
      <c r="DZ20" s="102">
        <v>387.347961</v>
      </c>
      <c r="EA20" s="102">
        <v>358.35672</v>
      </c>
      <c r="EB20" s="102">
        <v>268.548676</v>
      </c>
      <c r="EC20" s="102">
        <v>766.84857199999999</v>
      </c>
      <c r="ED20" s="102">
        <v>623.02392599999996</v>
      </c>
      <c r="EE20" s="102">
        <v>457.19595299999997</v>
      </c>
      <c r="EF20" s="102">
        <v>4385.610756</v>
      </c>
      <c r="EG20" s="65"/>
      <c r="EH20" s="7">
        <f t="shared" si="0"/>
        <v>2035</v>
      </c>
      <c r="EI20" s="67">
        <v>1.741490244865417</v>
      </c>
      <c r="EJ20" s="67">
        <v>4.5964598655700684</v>
      </c>
      <c r="EK20" s="67">
        <v>0.39139935374259949</v>
      </c>
      <c r="EL20" s="67">
        <v>1.1371496915817261</v>
      </c>
      <c r="EM20" s="67">
        <v>0.71189916133880615</v>
      </c>
      <c r="EN20" s="67">
        <v>3.9279990196228032</v>
      </c>
      <c r="EO20" s="67">
        <v>100.3448181152344</v>
      </c>
      <c r="EP20" s="103"/>
      <c r="EQ20" s="67"/>
      <c r="ES20">
        <f t="shared" si="1"/>
        <v>2035</v>
      </c>
      <c r="ET20" s="104">
        <v>14.941896</v>
      </c>
      <c r="EU20" s="105">
        <v>23.681217</v>
      </c>
      <c r="EV20" s="65">
        <v>19.462299000000002</v>
      </c>
      <c r="EW20" s="65">
        <v>14.138457000000001</v>
      </c>
      <c r="EX20" s="65">
        <v>12.863848000000001</v>
      </c>
      <c r="EY20" s="65">
        <v>13.210471</v>
      </c>
      <c r="EZ20" s="65">
        <v>13.753876</v>
      </c>
      <c r="FA20" s="65">
        <v>11.954929999999999</v>
      </c>
      <c r="FB20" s="65">
        <v>12.419924999999999</v>
      </c>
      <c r="FC20" s="65">
        <v>20.078742999999999</v>
      </c>
      <c r="FD20" s="106"/>
      <c r="FE20">
        <v>2035</v>
      </c>
      <c r="FF20" s="17">
        <v>418133.45999999996</v>
      </c>
      <c r="FG20" s="17">
        <f t="shared" si="5"/>
        <v>5236.4400000000023</v>
      </c>
      <c r="FH20" s="13">
        <v>8386.2080859399994</v>
      </c>
      <c r="FI20" s="17">
        <f t="shared" si="2"/>
        <v>20.056295150213526</v>
      </c>
      <c r="FJ20" s="57">
        <v>35.643720000000002</v>
      </c>
      <c r="FK20" s="57">
        <v>35.643720000000002</v>
      </c>
      <c r="FL20" s="107">
        <f t="shared" si="3"/>
        <v>1</v>
      </c>
    </row>
    <row r="21" spans="1:168" x14ac:dyDescent="0.2">
      <c r="A21" s="7">
        <f t="shared" si="4"/>
        <v>2036</v>
      </c>
      <c r="B21" s="65">
        <v>1.053671</v>
      </c>
      <c r="C21" s="65">
        <v>3.1618219999999999</v>
      </c>
      <c r="D21" s="65">
        <v>8.8456000000000007E-2</v>
      </c>
      <c r="E21" s="65">
        <v>2.6643509999999999</v>
      </c>
      <c r="F21" s="65">
        <v>0.17250699999999999</v>
      </c>
      <c r="G21" s="65">
        <v>1.0578419999999999</v>
      </c>
      <c r="H21" s="65">
        <v>1.2348490000000001</v>
      </c>
      <c r="I21" s="65">
        <v>0.96664399999999995</v>
      </c>
      <c r="J21" s="65">
        <v>0.163273</v>
      </c>
      <c r="K21" s="65">
        <v>6.2691270000000001</v>
      </c>
      <c r="L21" s="65">
        <v>16.832542</v>
      </c>
      <c r="M21" s="65">
        <v>0.82527600000000001</v>
      </c>
      <c r="N21" s="65">
        <v>1.044815</v>
      </c>
      <c r="O21" s="65">
        <v>0.13861100000000001</v>
      </c>
      <c r="P21" s="65">
        <v>2.6720199999999998</v>
      </c>
      <c r="Q21" s="65">
        <v>0.25681300000000001</v>
      </c>
      <c r="R21" s="65">
        <v>2.1699099999999998</v>
      </c>
      <c r="S21" s="65">
        <v>0.77747500000000003</v>
      </c>
      <c r="T21" s="65">
        <v>1.7841359999999999</v>
      </c>
      <c r="U21" s="65">
        <v>0.26275399999999999</v>
      </c>
      <c r="V21" s="65">
        <v>6.6252870000000001</v>
      </c>
      <c r="W21" s="65">
        <v>16.557096999999999</v>
      </c>
      <c r="X21" s="65">
        <v>0.21720800000000001</v>
      </c>
      <c r="Y21" s="65">
        <v>0.23560500000000001</v>
      </c>
      <c r="Z21" s="65">
        <v>1.4423999999999999E-2</v>
      </c>
      <c r="AA21" s="65">
        <v>0.93923500000000004</v>
      </c>
      <c r="AB21" s="65">
        <v>0.58383700000000005</v>
      </c>
      <c r="AC21" s="65">
        <v>0.50345600000000001</v>
      </c>
      <c r="AD21" s="65">
        <v>6.1589359999999997</v>
      </c>
      <c r="AE21" s="65">
        <v>0.110858</v>
      </c>
      <c r="AF21" s="65">
        <v>4.5379999999999997E-2</v>
      </c>
      <c r="AG21" s="65">
        <v>1.594314</v>
      </c>
      <c r="AH21" s="65">
        <v>10.403253000000001</v>
      </c>
      <c r="AI21" s="65">
        <v>0.23798</v>
      </c>
      <c r="AJ21" s="65">
        <v>0.19894000000000001</v>
      </c>
      <c r="AK21" s="65">
        <v>0.28204899999999999</v>
      </c>
      <c r="AL21" s="65">
        <v>0.42981200000000003</v>
      </c>
      <c r="AM21" s="65">
        <v>0.44408599999999998</v>
      </c>
      <c r="AN21" s="65">
        <v>0.23394799999999999</v>
      </c>
      <c r="AO21" s="65">
        <v>1.4556629999999999</v>
      </c>
      <c r="AP21" s="65">
        <v>5.5129999999999998E-2</v>
      </c>
      <c r="AQ21" s="65">
        <v>3.8434999999999997E-2</v>
      </c>
      <c r="AR21" s="65">
        <v>0.77394700000000005</v>
      </c>
      <c r="AS21" s="65">
        <v>4.1499899999999998</v>
      </c>
      <c r="AT21" s="65">
        <v>0.23862700000000001</v>
      </c>
      <c r="AU21" s="65">
        <v>0.35025899999999999</v>
      </c>
      <c r="AV21" s="65">
        <v>7.2116E-2</v>
      </c>
      <c r="AW21" s="65">
        <v>2.5315120000000002</v>
      </c>
      <c r="AX21" s="65">
        <v>0.20325099999999999</v>
      </c>
      <c r="AY21" s="65">
        <v>0.90932299999999999</v>
      </c>
      <c r="AZ21" s="65">
        <v>0.31308399999999997</v>
      </c>
      <c r="BA21" s="65">
        <v>0.54075600000000001</v>
      </c>
      <c r="BB21" s="65">
        <v>7.3616000000000001E-2</v>
      </c>
      <c r="BC21" s="65">
        <v>0.76224800000000004</v>
      </c>
      <c r="BD21" s="65">
        <v>5.9947920000000003</v>
      </c>
      <c r="BE21" s="65">
        <v>1.0986530000000001</v>
      </c>
      <c r="BF21" s="65">
        <v>0.87955899999999998</v>
      </c>
      <c r="BG21" s="65">
        <v>0.89501500000000001</v>
      </c>
      <c r="BH21" s="65">
        <v>4.2421319999999998</v>
      </c>
      <c r="BI21" s="65">
        <v>0.73324</v>
      </c>
      <c r="BJ21" s="65">
        <v>1.5765709999999999</v>
      </c>
      <c r="BK21" s="65">
        <v>1.038673</v>
      </c>
      <c r="BL21" s="65">
        <v>0.91800800000000005</v>
      </c>
      <c r="BM21" s="65">
        <v>9.7545000000000007E-2</v>
      </c>
      <c r="BN21" s="65">
        <v>4.0653129999999997</v>
      </c>
      <c r="BO21" s="65">
        <v>15.544708999999999</v>
      </c>
      <c r="BP21" s="65">
        <v>0.60552399999999995</v>
      </c>
      <c r="BQ21" s="65">
        <v>0.59824200000000005</v>
      </c>
      <c r="BR21" s="65">
        <v>0.13633100000000001</v>
      </c>
      <c r="BS21" s="65">
        <v>5.2958850000000002</v>
      </c>
      <c r="BT21" s="65">
        <v>0.125641</v>
      </c>
      <c r="BU21" s="65">
        <v>1.7683739999999999</v>
      </c>
      <c r="BV21" s="65">
        <v>0.33746999999999999</v>
      </c>
      <c r="BW21" s="65">
        <v>2.4379209999999998</v>
      </c>
      <c r="BX21" s="65">
        <v>0.22941500000000001</v>
      </c>
      <c r="BY21" s="65">
        <v>4.6062890000000003</v>
      </c>
      <c r="BZ21" s="65">
        <v>16.141092</v>
      </c>
      <c r="CA21" s="65">
        <v>0.34390300000000001</v>
      </c>
      <c r="CB21" s="65">
        <v>0.46703299999999998</v>
      </c>
      <c r="CC21" s="65">
        <v>5.0511E-2</v>
      </c>
      <c r="CD21" s="65">
        <v>4.3940070000000002</v>
      </c>
      <c r="CE21" s="65">
        <v>1.4123999999999999E-2</v>
      </c>
      <c r="CF21" s="65">
        <v>1.3612740000000001</v>
      </c>
      <c r="CG21" s="65">
        <v>0.28812700000000002</v>
      </c>
      <c r="CH21" s="65">
        <v>1.4685029999999999</v>
      </c>
      <c r="CI21" s="65">
        <v>0.20854200000000001</v>
      </c>
      <c r="CJ21" s="65">
        <v>2.294746</v>
      </c>
      <c r="CK21" s="65">
        <v>10.89077</v>
      </c>
      <c r="CL21" s="65">
        <v>1.7014800000000001</v>
      </c>
      <c r="CM21" s="65">
        <v>1.4974749999999999</v>
      </c>
      <c r="CN21" s="65">
        <v>0.49251099999999998</v>
      </c>
      <c r="CO21" s="65">
        <v>5.638808</v>
      </c>
      <c r="CP21" s="65">
        <v>0.36570000000000003</v>
      </c>
      <c r="CQ21" s="65">
        <v>4.5514479999999997</v>
      </c>
      <c r="CR21" s="65">
        <v>2.1556500000000001</v>
      </c>
      <c r="CS21" s="65">
        <v>0.77321899999999999</v>
      </c>
      <c r="CT21" s="65">
        <v>0.34505599999999997</v>
      </c>
      <c r="CU21" s="65">
        <v>9.0650829999999996</v>
      </c>
      <c r="CV21" s="65">
        <v>26.58643</v>
      </c>
      <c r="CW21" s="65">
        <v>0.72045899999999996</v>
      </c>
      <c r="CX21" s="65">
        <v>0.53895300000000002</v>
      </c>
      <c r="CY21" s="65">
        <v>6.343E-2</v>
      </c>
      <c r="CZ21" s="65">
        <v>1.179951</v>
      </c>
      <c r="DA21" s="65">
        <v>1.6169999999999999E-3</v>
      </c>
      <c r="DB21" s="65">
        <v>1.617907</v>
      </c>
      <c r="DC21" s="65">
        <v>1.3822639999999999</v>
      </c>
      <c r="DD21" s="65">
        <v>0.383488</v>
      </c>
      <c r="DE21" s="65">
        <v>7.9822000000000004E-2</v>
      </c>
      <c r="DF21" s="65">
        <v>4.6236870000000003</v>
      </c>
      <c r="DG21" s="65">
        <v>10.591578</v>
      </c>
      <c r="DH21" s="65">
        <v>0.43499300000000002</v>
      </c>
      <c r="DI21" s="65">
        <v>1.4203479999999999</v>
      </c>
      <c r="DJ21" s="65">
        <v>5.2823000000000002E-2</v>
      </c>
      <c r="DK21" s="65">
        <v>3.657098</v>
      </c>
      <c r="DL21" s="65">
        <v>0.24913399999999999</v>
      </c>
      <c r="DM21" s="65">
        <v>2.2958720000000001</v>
      </c>
      <c r="DN21" s="65">
        <v>0.73117399999999999</v>
      </c>
      <c r="DO21" s="65">
        <v>5.3256319999999997</v>
      </c>
      <c r="DP21" s="65">
        <v>0.16774600000000001</v>
      </c>
      <c r="DQ21" s="65">
        <v>13.706799</v>
      </c>
      <c r="DR21" s="66">
        <v>28.041618999999997</v>
      </c>
      <c r="DT21" s="7">
        <v>2036</v>
      </c>
      <c r="DU21" s="102">
        <v>526.73113999999998</v>
      </c>
      <c r="DV21" s="102">
        <v>742.69506799999999</v>
      </c>
      <c r="DW21" s="102">
        <v>93.107024999999993</v>
      </c>
      <c r="DX21" s="102">
        <v>66.835571000000002</v>
      </c>
      <c r="DY21" s="102">
        <v>108.423653</v>
      </c>
      <c r="DZ21" s="102">
        <v>392.38052399999998</v>
      </c>
      <c r="EA21" s="102">
        <v>361.51400799999999</v>
      </c>
      <c r="EB21" s="102">
        <v>270.96417200000002</v>
      </c>
      <c r="EC21" s="102">
        <v>774.19244400000002</v>
      </c>
      <c r="ED21" s="102">
        <v>634.51849400000003</v>
      </c>
      <c r="EE21" s="102">
        <v>463.720032</v>
      </c>
      <c r="EF21" s="102">
        <v>4435.0821310000001</v>
      </c>
      <c r="EG21" s="65"/>
      <c r="EH21" s="7">
        <f t="shared" si="0"/>
        <v>2036</v>
      </c>
      <c r="EI21" s="67">
        <v>1.741490244865417</v>
      </c>
      <c r="EJ21" s="67">
        <v>4.6189436912536621</v>
      </c>
      <c r="EK21" s="67">
        <v>0.393341064453125</v>
      </c>
      <c r="EL21" s="67">
        <v>1.142849922180176</v>
      </c>
      <c r="EM21" s="67">
        <v>0.71207582950592041</v>
      </c>
      <c r="EN21" s="67">
        <v>3.9428830146789551</v>
      </c>
      <c r="EO21" s="67">
        <v>102.76955413818359</v>
      </c>
      <c r="EP21" s="103"/>
      <c r="EQ21" s="67"/>
      <c r="ES21">
        <f t="shared" si="1"/>
        <v>2036</v>
      </c>
      <c r="ET21" s="104">
        <v>14.80602</v>
      </c>
      <c r="EU21" s="105">
        <v>23.663402999999999</v>
      </c>
      <c r="EV21" s="65">
        <v>19.327774000000002</v>
      </c>
      <c r="EW21" s="65">
        <v>13.772519000000001</v>
      </c>
      <c r="EX21" s="65">
        <v>12.696081</v>
      </c>
      <c r="EY21" s="65">
        <v>13.176767</v>
      </c>
      <c r="EZ21" s="65">
        <v>14.08076</v>
      </c>
      <c r="FA21" s="65">
        <v>11.587541999999999</v>
      </c>
      <c r="FB21" s="65">
        <v>12.323717</v>
      </c>
      <c r="FC21" s="65">
        <v>19.954781000000001</v>
      </c>
      <c r="FD21" s="106"/>
      <c r="FE21">
        <v>2036</v>
      </c>
      <c r="FF21" s="17">
        <v>422037.26</v>
      </c>
      <c r="FG21" s="17">
        <f t="shared" si="5"/>
        <v>3903.8000000000466</v>
      </c>
      <c r="FH21" s="13">
        <v>8510.7311542999996</v>
      </c>
      <c r="FI21" s="17">
        <f t="shared" si="2"/>
        <v>20.165828851935963</v>
      </c>
      <c r="FJ21" s="57">
        <v>36.144029999999994</v>
      </c>
      <c r="FK21" s="57">
        <v>36.144029999999994</v>
      </c>
      <c r="FL21" s="107">
        <f t="shared" si="3"/>
        <v>1</v>
      </c>
    </row>
    <row r="22" spans="1:168" x14ac:dyDescent="0.2"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6"/>
      <c r="DT22" s="7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65"/>
      <c r="EH22" s="7"/>
      <c r="EI22" s="67"/>
      <c r="EJ22" s="67"/>
      <c r="EK22" s="67"/>
      <c r="EL22" s="67"/>
      <c r="EM22" s="67"/>
      <c r="EN22" s="67"/>
      <c r="EO22" s="67"/>
      <c r="EP22" s="103"/>
      <c r="EQ22" s="67"/>
      <c r="ET22" s="104"/>
      <c r="EU22" s="105"/>
      <c r="EV22" s="65"/>
      <c r="EW22" s="65"/>
      <c r="EX22" s="65"/>
      <c r="EY22" s="65"/>
      <c r="EZ22" s="65"/>
      <c r="FA22" s="65"/>
      <c r="FB22" s="65"/>
      <c r="FC22" s="65"/>
      <c r="FD22" s="106"/>
      <c r="FF22" s="17"/>
      <c r="FG22" s="17"/>
      <c r="FH22" s="13"/>
      <c r="FI22" s="17"/>
      <c r="FJ22" s="57"/>
      <c r="FK22" s="57"/>
      <c r="FL22" s="107"/>
    </row>
    <row r="23" spans="1:168" ht="15.75" x14ac:dyDescent="0.25">
      <c r="B23" s="101" t="s">
        <v>111</v>
      </c>
      <c r="ET23" s="69"/>
      <c r="EU23" s="69"/>
      <c r="EV23" s="69"/>
      <c r="EW23" s="69"/>
      <c r="EX23" s="69"/>
      <c r="EY23" s="69"/>
      <c r="EZ23" s="69"/>
      <c r="FA23" s="69"/>
      <c r="FB23" s="69"/>
      <c r="FC23" s="69"/>
      <c r="FD23" s="69"/>
    </row>
    <row r="24" spans="1:168" ht="15.75" x14ac:dyDescent="0.25">
      <c r="A24" s="8"/>
      <c r="B24" s="1" t="s">
        <v>89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 t="s">
        <v>90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 t="s">
        <v>91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 t="s">
        <v>92</v>
      </c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 t="s">
        <v>93</v>
      </c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 t="s">
        <v>94</v>
      </c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 t="s">
        <v>95</v>
      </c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 t="s">
        <v>96</v>
      </c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 t="s">
        <v>97</v>
      </c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 t="s">
        <v>98</v>
      </c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 t="s">
        <v>99</v>
      </c>
      <c r="DI24" s="1"/>
      <c r="DJ24" s="1"/>
      <c r="DK24" s="1"/>
      <c r="DL24" s="1"/>
      <c r="DM24" s="1"/>
      <c r="DN24" s="1"/>
      <c r="DO24" s="1"/>
      <c r="DP24" s="1"/>
      <c r="DQ24" s="1"/>
      <c r="DR24" s="1"/>
      <c r="DT24" s="101" t="s">
        <v>112</v>
      </c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H24" s="101" t="s">
        <v>113</v>
      </c>
      <c r="ES24" s="101" t="s">
        <v>171</v>
      </c>
    </row>
    <row r="25" spans="1:168" x14ac:dyDescent="0.2">
      <c r="A25" s="8" t="s">
        <v>2</v>
      </c>
      <c r="B25" s="1" t="s">
        <v>100</v>
      </c>
      <c r="C25" s="1" t="s">
        <v>101</v>
      </c>
      <c r="D25" s="1" t="s">
        <v>102</v>
      </c>
      <c r="E25" s="1" t="s">
        <v>103</v>
      </c>
      <c r="F25" s="1" t="s">
        <v>104</v>
      </c>
      <c r="G25" s="1" t="s">
        <v>105</v>
      </c>
      <c r="H25" s="1" t="s">
        <v>106</v>
      </c>
      <c r="I25" s="1" t="s">
        <v>107</v>
      </c>
      <c r="J25" s="1" t="s">
        <v>108</v>
      </c>
      <c r="K25" s="1" t="s">
        <v>109</v>
      </c>
      <c r="L25" s="1"/>
      <c r="M25" s="1" t="s">
        <v>100</v>
      </c>
      <c r="N25" s="1" t="s">
        <v>101</v>
      </c>
      <c r="O25" s="1" t="s">
        <v>102</v>
      </c>
      <c r="P25" s="1" t="s">
        <v>103</v>
      </c>
      <c r="Q25" s="1" t="s">
        <v>104</v>
      </c>
      <c r="R25" s="1" t="s">
        <v>105</v>
      </c>
      <c r="S25" s="1" t="s">
        <v>106</v>
      </c>
      <c r="T25" s="1" t="s">
        <v>107</v>
      </c>
      <c r="U25" s="1" t="s">
        <v>108</v>
      </c>
      <c r="V25" s="1" t="s">
        <v>109</v>
      </c>
      <c r="W25" s="1"/>
      <c r="X25" s="1" t="s">
        <v>100</v>
      </c>
      <c r="Y25" s="1" t="s">
        <v>101</v>
      </c>
      <c r="Z25" s="1" t="s">
        <v>102</v>
      </c>
      <c r="AA25" s="1" t="s">
        <v>103</v>
      </c>
      <c r="AB25" s="1" t="s">
        <v>104</v>
      </c>
      <c r="AC25" s="1" t="s">
        <v>105</v>
      </c>
      <c r="AD25" s="1" t="s">
        <v>106</v>
      </c>
      <c r="AE25" s="1" t="s">
        <v>107</v>
      </c>
      <c r="AF25" s="1" t="s">
        <v>108</v>
      </c>
      <c r="AG25" s="1" t="s">
        <v>109</v>
      </c>
      <c r="AH25" s="1"/>
      <c r="AI25" s="1" t="s">
        <v>100</v>
      </c>
      <c r="AJ25" s="1" t="s">
        <v>101</v>
      </c>
      <c r="AK25" s="1" t="s">
        <v>102</v>
      </c>
      <c r="AL25" s="1" t="s">
        <v>103</v>
      </c>
      <c r="AM25" s="1" t="s">
        <v>104</v>
      </c>
      <c r="AN25" s="1" t="s">
        <v>105</v>
      </c>
      <c r="AO25" s="1" t="s">
        <v>106</v>
      </c>
      <c r="AP25" s="1" t="s">
        <v>107</v>
      </c>
      <c r="AQ25" s="1" t="s">
        <v>108</v>
      </c>
      <c r="AR25" s="1" t="s">
        <v>109</v>
      </c>
      <c r="AS25" s="1"/>
      <c r="AT25" s="1" t="s">
        <v>100</v>
      </c>
      <c r="AU25" s="1" t="s">
        <v>101</v>
      </c>
      <c r="AV25" s="1" t="s">
        <v>102</v>
      </c>
      <c r="AW25" s="1" t="s">
        <v>103</v>
      </c>
      <c r="AX25" s="1" t="s">
        <v>104</v>
      </c>
      <c r="AY25" s="1" t="s">
        <v>105</v>
      </c>
      <c r="AZ25" s="1" t="s">
        <v>106</v>
      </c>
      <c r="BA25" s="1" t="s">
        <v>107</v>
      </c>
      <c r="BB25" s="1" t="s">
        <v>108</v>
      </c>
      <c r="BC25" s="1" t="s">
        <v>109</v>
      </c>
      <c r="BD25" s="1"/>
      <c r="BE25" s="1" t="s">
        <v>100</v>
      </c>
      <c r="BF25" s="1" t="s">
        <v>101</v>
      </c>
      <c r="BG25" s="1" t="s">
        <v>102</v>
      </c>
      <c r="BH25" s="1" t="s">
        <v>103</v>
      </c>
      <c r="BI25" s="1" t="s">
        <v>104</v>
      </c>
      <c r="BJ25" s="1" t="s">
        <v>105</v>
      </c>
      <c r="BK25" s="1" t="s">
        <v>106</v>
      </c>
      <c r="BL25" s="1" t="s">
        <v>107</v>
      </c>
      <c r="BM25" s="1" t="s">
        <v>108</v>
      </c>
      <c r="BN25" s="1" t="s">
        <v>109</v>
      </c>
      <c r="BO25" s="1"/>
      <c r="BP25" s="1" t="s">
        <v>100</v>
      </c>
      <c r="BQ25" s="1" t="s">
        <v>101</v>
      </c>
      <c r="BR25" s="1" t="s">
        <v>102</v>
      </c>
      <c r="BS25" s="1" t="s">
        <v>103</v>
      </c>
      <c r="BT25" s="1" t="s">
        <v>104</v>
      </c>
      <c r="BU25" s="1" t="s">
        <v>105</v>
      </c>
      <c r="BV25" s="1" t="s">
        <v>106</v>
      </c>
      <c r="BW25" s="1" t="s">
        <v>107</v>
      </c>
      <c r="BX25" s="1" t="s">
        <v>108</v>
      </c>
      <c r="BY25" s="1" t="s">
        <v>109</v>
      </c>
      <c r="BZ25" s="1"/>
      <c r="CA25" s="1" t="s">
        <v>100</v>
      </c>
      <c r="CB25" s="1" t="s">
        <v>101</v>
      </c>
      <c r="CC25" s="1" t="s">
        <v>102</v>
      </c>
      <c r="CD25" s="1" t="s">
        <v>103</v>
      </c>
      <c r="CE25" s="1" t="s">
        <v>104</v>
      </c>
      <c r="CF25" s="1" t="s">
        <v>105</v>
      </c>
      <c r="CG25" s="1" t="s">
        <v>106</v>
      </c>
      <c r="CH25" s="1" t="s">
        <v>107</v>
      </c>
      <c r="CI25" s="1" t="s">
        <v>108</v>
      </c>
      <c r="CJ25" s="1" t="s">
        <v>109</v>
      </c>
      <c r="CK25" s="1"/>
      <c r="CL25" s="1" t="s">
        <v>100</v>
      </c>
      <c r="CM25" s="1" t="s">
        <v>101</v>
      </c>
      <c r="CN25" s="1" t="s">
        <v>102</v>
      </c>
      <c r="CO25" s="1" t="s">
        <v>103</v>
      </c>
      <c r="CP25" s="1" t="s">
        <v>104</v>
      </c>
      <c r="CQ25" s="1" t="s">
        <v>105</v>
      </c>
      <c r="CR25" s="1" t="s">
        <v>106</v>
      </c>
      <c r="CS25" s="1" t="s">
        <v>107</v>
      </c>
      <c r="CT25" s="1" t="s">
        <v>108</v>
      </c>
      <c r="CU25" s="1" t="s">
        <v>109</v>
      </c>
      <c r="CV25" s="1"/>
      <c r="CW25" s="1" t="s">
        <v>100</v>
      </c>
      <c r="CX25" s="1" t="s">
        <v>101</v>
      </c>
      <c r="CY25" s="1" t="s">
        <v>102</v>
      </c>
      <c r="CZ25" s="1" t="s">
        <v>103</v>
      </c>
      <c r="DA25" s="1" t="s">
        <v>104</v>
      </c>
      <c r="DB25" s="1" t="s">
        <v>105</v>
      </c>
      <c r="DC25" s="1" t="s">
        <v>106</v>
      </c>
      <c r="DD25" s="1" t="s">
        <v>107</v>
      </c>
      <c r="DE25" s="1" t="s">
        <v>108</v>
      </c>
      <c r="DF25" s="1" t="s">
        <v>109</v>
      </c>
      <c r="DG25" s="1"/>
      <c r="DH25" s="1" t="s">
        <v>100</v>
      </c>
      <c r="DI25" s="1" t="s">
        <v>101</v>
      </c>
      <c r="DJ25" s="1" t="s">
        <v>102</v>
      </c>
      <c r="DK25" s="1" t="s">
        <v>103</v>
      </c>
      <c r="DL25" s="1" t="s">
        <v>104</v>
      </c>
      <c r="DM25" s="1" t="s">
        <v>105</v>
      </c>
      <c r="DN25" s="1" t="s">
        <v>106</v>
      </c>
      <c r="DO25" s="1" t="s">
        <v>107</v>
      </c>
      <c r="DP25" s="1" t="s">
        <v>108</v>
      </c>
      <c r="DQ25" s="1" t="s">
        <v>109</v>
      </c>
      <c r="DR25" s="1"/>
      <c r="DU25" s="108" t="s">
        <v>89</v>
      </c>
      <c r="DV25" s="108" t="s">
        <v>90</v>
      </c>
      <c r="DW25" s="108" t="s">
        <v>91</v>
      </c>
      <c r="DX25" s="108" t="s">
        <v>92</v>
      </c>
      <c r="DY25" s="108" t="s">
        <v>93</v>
      </c>
      <c r="DZ25" s="108" t="s">
        <v>94</v>
      </c>
      <c r="EA25" s="108" t="s">
        <v>95</v>
      </c>
      <c r="EB25" s="108" t="s">
        <v>96</v>
      </c>
      <c r="EC25" s="108" t="s">
        <v>97</v>
      </c>
      <c r="ED25" s="108" t="s">
        <v>98</v>
      </c>
      <c r="EE25" s="108" t="s">
        <v>99</v>
      </c>
      <c r="EF25" s="1"/>
      <c r="EG25" s="1"/>
      <c r="EH25" s="1" t="s">
        <v>2</v>
      </c>
      <c r="EI25" s="4" t="s">
        <v>12</v>
      </c>
      <c r="EJ25" s="4" t="s">
        <v>13</v>
      </c>
      <c r="EK25" s="4" t="s">
        <v>14</v>
      </c>
      <c r="EL25" s="4" t="s">
        <v>15</v>
      </c>
      <c r="EM25" s="4" t="s">
        <v>7</v>
      </c>
      <c r="EN25" s="4" t="s">
        <v>8</v>
      </c>
      <c r="EO25" s="4" t="s">
        <v>48</v>
      </c>
      <c r="EP25" s="4" t="s">
        <v>9</v>
      </c>
      <c r="EQ25" s="4" t="s">
        <v>19</v>
      </c>
      <c r="ET25" s="3" t="s">
        <v>154</v>
      </c>
      <c r="EU25" s="3" t="s">
        <v>155</v>
      </c>
      <c r="EV25" s="3" t="s">
        <v>156</v>
      </c>
      <c r="EW25" s="3" t="s">
        <v>157</v>
      </c>
      <c r="EX25" s="3" t="s">
        <v>158</v>
      </c>
      <c r="EY25" s="3" t="s">
        <v>159</v>
      </c>
      <c r="EZ25" s="3" t="s">
        <v>160</v>
      </c>
      <c r="FA25" s="3" t="s">
        <v>161</v>
      </c>
      <c r="FB25" s="3" t="s">
        <v>162</v>
      </c>
      <c r="FC25" s="3" t="s">
        <v>163</v>
      </c>
      <c r="FD25" s="3"/>
      <c r="FE25" s="3" t="s">
        <v>172</v>
      </c>
      <c r="FF25" s="3" t="s">
        <v>173</v>
      </c>
    </row>
    <row r="26" spans="1:168" x14ac:dyDescent="0.2">
      <c r="A26" s="7">
        <f t="shared" ref="A26:A43" si="6">A4</f>
        <v>2019</v>
      </c>
      <c r="B26" s="69">
        <f t="shared" ref="B26:K26" si="7">(B4/$DU4)*1000/3.413</f>
        <v>0.80139043914606944</v>
      </c>
      <c r="C26" s="69">
        <f t="shared" si="7"/>
        <v>1.1274741995331314</v>
      </c>
      <c r="D26" s="69">
        <f t="shared" si="7"/>
        <v>7.4553517423330246E-2</v>
      </c>
      <c r="E26" s="69">
        <f t="shared" si="7"/>
        <v>1.2932470681392068</v>
      </c>
      <c r="F26" s="69">
        <f t="shared" si="7"/>
        <v>0.12395258429151454</v>
      </c>
      <c r="G26" s="69">
        <f t="shared" si="7"/>
        <v>1.1298691257223499</v>
      </c>
      <c r="H26" s="69">
        <f t="shared" si="7"/>
        <v>0.78376247498954676</v>
      </c>
      <c r="I26" s="69">
        <f t="shared" si="7"/>
        <v>0.27063735632247909</v>
      </c>
      <c r="J26" s="69">
        <f t="shared" si="7"/>
        <v>0.10767302894971555</v>
      </c>
      <c r="K26" s="69">
        <f t="shared" si="7"/>
        <v>3.1936198107350604</v>
      </c>
      <c r="L26" s="69"/>
      <c r="M26" s="69">
        <f t="shared" ref="M26:V26" si="8">(M4/$DV4)*1000/3.413</f>
        <v>7.7117743017981133E-2</v>
      </c>
      <c r="N26" s="69">
        <f t="shared" si="8"/>
        <v>0.42909334662179449</v>
      </c>
      <c r="O26" s="69">
        <f t="shared" si="8"/>
        <v>8.6198623689763179E-2</v>
      </c>
      <c r="P26" s="69">
        <f t="shared" si="8"/>
        <v>1.1699494248478257</v>
      </c>
      <c r="Q26" s="69">
        <f t="shared" si="8"/>
        <v>0.14608801098399415</v>
      </c>
      <c r="R26" s="69">
        <f t="shared" si="8"/>
        <v>1.3455920958614438</v>
      </c>
      <c r="S26" s="69">
        <f t="shared" si="8"/>
        <v>0.35623516241234998</v>
      </c>
      <c r="T26" s="69">
        <f t="shared" si="8"/>
        <v>0.56893126593248011</v>
      </c>
      <c r="U26" s="69">
        <f t="shared" si="8"/>
        <v>0.12187344380181088</v>
      </c>
      <c r="V26" s="69">
        <f t="shared" si="8"/>
        <v>3.1936497166415982</v>
      </c>
      <c r="W26" s="69"/>
      <c r="X26" s="69">
        <f t="shared" ref="X26:AG26" si="9">(X4/$DW4)*1000/3.413</f>
        <v>1.1608884120454905</v>
      </c>
      <c r="Y26" s="69">
        <f t="shared" si="9"/>
        <v>0.69228290589992791</v>
      </c>
      <c r="Z26" s="69">
        <f t="shared" si="9"/>
        <v>7.5400629355869636E-2</v>
      </c>
      <c r="AA26" s="69">
        <f t="shared" si="9"/>
        <v>3.1914103079969443</v>
      </c>
      <c r="AB26" s="69">
        <f t="shared" si="9"/>
        <v>2.3031138937752456</v>
      </c>
      <c r="AC26" s="69">
        <f t="shared" si="9"/>
        <v>2.3038803818703526</v>
      </c>
      <c r="AD26" s="69">
        <f t="shared" si="9"/>
        <v>22.063887217733814</v>
      </c>
      <c r="AE26" s="69">
        <f t="shared" si="9"/>
        <v>0.32352126414320304</v>
      </c>
      <c r="AF26" s="69">
        <f t="shared" si="9"/>
        <v>0.16766048080366722</v>
      </c>
      <c r="AG26" s="69">
        <f t="shared" si="9"/>
        <v>5.259781948644874</v>
      </c>
      <c r="AH26" s="69"/>
      <c r="AI26" s="69">
        <f t="shared" ref="AI26:AR26" si="10">(AI4/$DX4)*1000/3.413</f>
        <v>1.7781519363909415</v>
      </c>
      <c r="AJ26" s="69">
        <f t="shared" si="10"/>
        <v>0.75774494239479417</v>
      </c>
      <c r="AK26" s="69">
        <f t="shared" si="10"/>
        <v>2.1096785146142025</v>
      </c>
      <c r="AL26" s="69">
        <f t="shared" si="10"/>
        <v>2.0385457745878739</v>
      </c>
      <c r="AM26" s="69">
        <f t="shared" si="10"/>
        <v>2.4228879223857804</v>
      </c>
      <c r="AN26" s="69">
        <f t="shared" si="10"/>
        <v>1.8631487021937518</v>
      </c>
      <c r="AO26" s="69">
        <f t="shared" si="10"/>
        <v>7.3731240574866383</v>
      </c>
      <c r="AP26" s="69">
        <f t="shared" si="10"/>
        <v>0.22417100901272599</v>
      </c>
      <c r="AQ26" s="69">
        <f t="shared" si="10"/>
        <v>0.19784895583356171</v>
      </c>
      <c r="AR26" s="69">
        <f t="shared" si="10"/>
        <v>3.6439607679121244</v>
      </c>
      <c r="AS26" s="69"/>
      <c r="AT26" s="69">
        <f t="shared" ref="AT26:BC26" si="11">(AT4/$DY4)*1000/3.413</f>
        <v>0.36603563094351282</v>
      </c>
      <c r="AU26" s="69">
        <f t="shared" si="11"/>
        <v>0.89112676781393452</v>
      </c>
      <c r="AV26" s="69">
        <f t="shared" si="11"/>
        <v>0.36195855026154822</v>
      </c>
      <c r="AW26" s="69">
        <f t="shared" si="11"/>
        <v>7.9012671898766857</v>
      </c>
      <c r="AX26" s="69">
        <f t="shared" si="11"/>
        <v>0.73817536573290488</v>
      </c>
      <c r="AY26" s="69">
        <f t="shared" si="11"/>
        <v>3.8887024432233197</v>
      </c>
      <c r="AZ26" s="69">
        <f t="shared" si="11"/>
        <v>1.0129192699938161</v>
      </c>
      <c r="BA26" s="69">
        <f t="shared" si="11"/>
        <v>1.1852228201705954</v>
      </c>
      <c r="BB26" s="69">
        <f t="shared" si="11"/>
        <v>0.23469374366350121</v>
      </c>
      <c r="BC26" s="69">
        <f t="shared" si="11"/>
        <v>2.8893372453271722</v>
      </c>
      <c r="BD26" s="69"/>
      <c r="BE26" s="69">
        <f t="shared" ref="BE26:BN26" si="12">(BE4/$DZ4)*1000/3.413</f>
        <v>1.0799291652633751</v>
      </c>
      <c r="BF26" s="69">
        <f t="shared" si="12"/>
        <v>0.5918636147365961</v>
      </c>
      <c r="BG26" s="69">
        <f t="shared" si="12"/>
        <v>1.0513756113330481</v>
      </c>
      <c r="BH26" s="69">
        <f t="shared" si="12"/>
        <v>3.139303955864885</v>
      </c>
      <c r="BI26" s="69">
        <f t="shared" si="12"/>
        <v>0.67554517999604979</v>
      </c>
      <c r="BJ26" s="69">
        <f t="shared" si="12"/>
        <v>2.2207275714202321</v>
      </c>
      <c r="BK26" s="69">
        <f t="shared" si="12"/>
        <v>0.9257723424408264</v>
      </c>
      <c r="BL26" s="69">
        <f t="shared" si="12"/>
        <v>0.25346122813204319</v>
      </c>
      <c r="BM26" s="69">
        <f t="shared" si="12"/>
        <v>8.6512413148708042E-2</v>
      </c>
      <c r="BN26" s="69">
        <f t="shared" si="12"/>
        <v>3.3060206431709238</v>
      </c>
      <c r="BO26" s="69"/>
      <c r="BP26" s="69">
        <f t="shared" ref="BP26:BY26" si="13">(BP4/$EA4)*1000/3.413</f>
        <v>0.87776642278762851</v>
      </c>
      <c r="BQ26" s="69">
        <f t="shared" si="13"/>
        <v>0.41964747347842735</v>
      </c>
      <c r="BR26" s="69">
        <f t="shared" si="13"/>
        <v>0.15356177015828909</v>
      </c>
      <c r="BS26" s="69">
        <f t="shared" si="13"/>
        <v>4.7215557284444172</v>
      </c>
      <c r="BT26" s="69">
        <f t="shared" si="13"/>
        <v>0.12292381942127995</v>
      </c>
      <c r="BU26" s="69">
        <f t="shared" si="13"/>
        <v>2.1250299201284921</v>
      </c>
      <c r="BV26" s="69">
        <f t="shared" si="13"/>
        <v>0.31951242554186438</v>
      </c>
      <c r="BW26" s="69">
        <f t="shared" si="13"/>
        <v>1.554639345859592</v>
      </c>
      <c r="BX26" s="69">
        <f t="shared" si="13"/>
        <v>0.21830644899544502</v>
      </c>
      <c r="BY26" s="69">
        <f t="shared" si="13"/>
        <v>3.9266458459103384</v>
      </c>
      <c r="BZ26" s="69"/>
      <c r="CA26" s="69">
        <f t="shared" ref="CA26:CJ26" si="14">(CA4/$EB4)*1000/3.413</f>
        <v>0.2855583922462322</v>
      </c>
      <c r="CB26" s="69">
        <f t="shared" si="14"/>
        <v>0.42166081012743506</v>
      </c>
      <c r="CC26" s="69">
        <f t="shared" si="14"/>
        <v>8.4110383949023676E-2</v>
      </c>
      <c r="CD26" s="69">
        <f t="shared" si="14"/>
        <v>4.6356650542304054</v>
      </c>
      <c r="CE26" s="69">
        <f t="shared" si="14"/>
        <v>1.8601975367872507E-2</v>
      </c>
      <c r="CF26" s="69">
        <f t="shared" si="14"/>
        <v>2.426168280484359</v>
      </c>
      <c r="CG26" s="69">
        <f t="shared" si="14"/>
        <v>0.35889194052195156</v>
      </c>
      <c r="CH26" s="69">
        <f t="shared" si="14"/>
        <v>0.80350147763826452</v>
      </c>
      <c r="CI26" s="69">
        <f t="shared" si="14"/>
        <v>0.26450057622074852</v>
      </c>
      <c r="CJ26" s="69">
        <f t="shared" si="14"/>
        <v>2.6854969130198421</v>
      </c>
      <c r="CK26" s="69"/>
      <c r="CL26" s="69">
        <f t="shared" ref="CL26:CU26" si="15">(CL4/$EC4)*1000/3.413</f>
        <v>0.93537691533389866</v>
      </c>
      <c r="CM26" s="69">
        <f t="shared" si="15"/>
        <v>0.54143477981144283</v>
      </c>
      <c r="CN26" s="69">
        <f t="shared" si="15"/>
        <v>0.27598950442994158</v>
      </c>
      <c r="CO26" s="69">
        <f t="shared" si="15"/>
        <v>2.1032172989915532</v>
      </c>
      <c r="CP26" s="69">
        <f t="shared" si="15"/>
        <v>0.16502021683199949</v>
      </c>
      <c r="CQ26" s="69">
        <f t="shared" si="15"/>
        <v>3.0375219496393551</v>
      </c>
      <c r="CR26" s="69">
        <f t="shared" si="15"/>
        <v>0.92702863162825466</v>
      </c>
      <c r="CS26" s="69">
        <f t="shared" si="15"/>
        <v>0.27262109917628258</v>
      </c>
      <c r="CT26" s="69">
        <f t="shared" si="15"/>
        <v>0.15401851748100742</v>
      </c>
      <c r="CU26" s="69">
        <f t="shared" si="15"/>
        <v>3.8331107061255132</v>
      </c>
      <c r="CV26" s="69"/>
      <c r="CW26" s="69">
        <f t="shared" ref="CW26:DF26" si="16">(CW4/$ED4)*1000/3.413</f>
        <v>0.61440589094722631</v>
      </c>
      <c r="CX26" s="69">
        <f t="shared" si="16"/>
        <v>0.21998637966679821</v>
      </c>
      <c r="CY26" s="69">
        <f t="shared" si="16"/>
        <v>4.4563787890506489E-2</v>
      </c>
      <c r="CZ26" s="69">
        <f t="shared" si="16"/>
        <v>0.4047761571651719</v>
      </c>
      <c r="DA26" s="69">
        <f t="shared" si="16"/>
        <v>9.0187484999515379E-4</v>
      </c>
      <c r="DB26" s="69">
        <f t="shared" si="16"/>
        <v>1.2369902191337472</v>
      </c>
      <c r="DC26" s="69">
        <f t="shared" si="16"/>
        <v>0.72845593091515681</v>
      </c>
      <c r="DD26" s="69">
        <f t="shared" si="16"/>
        <v>9.1665011143631306E-2</v>
      </c>
      <c r="DE26" s="69">
        <f t="shared" si="16"/>
        <v>4.3514668167042754E-2</v>
      </c>
      <c r="DF26" s="69">
        <f t="shared" si="16"/>
        <v>1.8259049760379016</v>
      </c>
      <c r="DG26" s="69"/>
      <c r="DH26" s="69">
        <f t="shared" ref="DH26:DQ26" si="17">(DH4/$EE4)*1000/3.413</f>
        <v>0.5058603474303337</v>
      </c>
      <c r="DI26" s="69">
        <f t="shared" si="17"/>
        <v>0.76809021661573984</v>
      </c>
      <c r="DJ26" s="69">
        <f t="shared" si="17"/>
        <v>5.1833603882095632E-2</v>
      </c>
      <c r="DK26" s="69">
        <f t="shared" si="17"/>
        <v>1.8818117462861679</v>
      </c>
      <c r="DL26" s="69">
        <f t="shared" si="17"/>
        <v>0.2092170230823025</v>
      </c>
      <c r="DM26" s="69">
        <f t="shared" si="17"/>
        <v>2.5510570278601619</v>
      </c>
      <c r="DN26" s="69">
        <f t="shared" si="17"/>
        <v>0.5265995766750543</v>
      </c>
      <c r="DO26" s="69">
        <f t="shared" si="17"/>
        <v>1.3149989648748197</v>
      </c>
      <c r="DP26" s="69">
        <f t="shared" si="17"/>
        <v>0.12535738693900883</v>
      </c>
      <c r="DQ26" s="69">
        <f t="shared" si="17"/>
        <v>6.5036470526956913</v>
      </c>
      <c r="DR26" s="69"/>
      <c r="DS26" s="69"/>
      <c r="DT26" s="7">
        <f t="shared" ref="DT26:DT43" si="18">DT4</f>
        <v>2019</v>
      </c>
      <c r="DU26" s="46">
        <f t="shared" ref="DU26:EF26" si="19">DU4/$EF4</f>
        <v>0.13310852529737505</v>
      </c>
      <c r="DV26" s="46">
        <f t="shared" si="19"/>
        <v>0.16559495710256819</v>
      </c>
      <c r="DW26" s="46">
        <f t="shared" si="19"/>
        <v>2.2498006538517971E-2</v>
      </c>
      <c r="DX26" s="46">
        <f t="shared" si="19"/>
        <v>1.6146932780307204E-2</v>
      </c>
      <c r="DY26" s="46">
        <f t="shared" si="19"/>
        <v>2.4038920404634477E-2</v>
      </c>
      <c r="DZ26" s="46">
        <f t="shared" si="19"/>
        <v>8.553419149869923E-2</v>
      </c>
      <c r="EA26" s="46">
        <f t="shared" si="19"/>
        <v>8.590375594522548E-2</v>
      </c>
      <c r="EB26" s="46">
        <f t="shared" si="19"/>
        <v>6.413041257951474E-2</v>
      </c>
      <c r="EC26" s="46">
        <f t="shared" si="19"/>
        <v>0.18000343055793472</v>
      </c>
      <c r="ED26" s="46">
        <f t="shared" si="19"/>
        <v>0.12463521312749581</v>
      </c>
      <c r="EE26" s="46">
        <f t="shared" si="19"/>
        <v>9.8405654167727244E-2</v>
      </c>
      <c r="EF26" s="71">
        <f t="shared" si="19"/>
        <v>1</v>
      </c>
      <c r="EG26" s="71"/>
      <c r="EH26" s="7">
        <f t="shared" ref="EH26:EH43" si="20">EH4</f>
        <v>2019</v>
      </c>
      <c r="EI26" s="69">
        <f t="shared" ref="EI26:EJ43" si="21">(B26*$DU26)+(M26*$DV26)+(X26*$DW26)+(AI26*$DX26)+(AT26*$DY26)+(BE26*$DZ26)+(BP26*$EA26)+(CA26*$EB26)+(CL26*$EC26)+(CW26*$ED26)+(DH26*$EE26)</f>
        <v>0.66388514445455327</v>
      </c>
      <c r="EJ26" s="69">
        <f t="shared" si="21"/>
        <v>0.58454182873341176</v>
      </c>
      <c r="EK26" s="69">
        <f t="shared" ref="EK26:EK43" si="22">(E26*$DU26)+(P26*$DV26)+(AA26*$DW26)+(AL26*$DX26)+(AW26*$DY26)+(BH26*$DZ26)+(BS26*$EA26)+(CD26*$EB26)+(CO26*$EC26)+(CZ26*$ED26)+(DK26*$EE26)</f>
        <v>2.2461554163246302</v>
      </c>
      <c r="EL26" s="69">
        <f t="shared" ref="EL26:EL43" si="23">(D26*$DU26)+(O26*$DV26)+(Z26*$DW26)+(AK26*$DX26)+(AV26*$DY26)+(BG26*$DZ26)+(BR26*$EA26)+(CC26*$EB26)+(CN26*$EC26)+(CY26*$ED26)+(DJ26*$EE26)</f>
        <v>0.23750818377011698</v>
      </c>
      <c r="EM26" s="69">
        <f t="shared" ref="EM26:EM43" si="24">(F26*$DU26)+(Q26*$DV26)+(AB26*$DW26)+(AM26*$DX26)+(AX26*$DY26)+(BI26*$DZ26)+(BT26*$EA26)+(CE26*$EB26)+(CP26*$EC26)+(DA26*$ED26)+(DL26*$EE26)</f>
        <v>0.26931273178865744</v>
      </c>
      <c r="EN26" s="69">
        <f t="shared" ref="EN26:EN43" si="25">(H26*$DU26)+(S26*$DV26)+(AD26*$DW26)+(AO26*$DX26)+(AZ26*$DY26)+(BK26*$DZ26)+(BV26*$EA26)+(CG26*$EB26)+(CR26*$EC26)+(DC26*$ED26)+(DN26*$EE26)</f>
        <v>1.2422408812160353</v>
      </c>
      <c r="EO26" s="69">
        <f t="shared" ref="EO26:EO43" si="26">(G26*$DU26)+(R26*$DV26)+(AC26*$DW26)+(AN26*$DX26)+(AY26*$DY26)+(BJ26*$DZ26)+(BU26*$EA26)+(CF26*$EB26)+(CQ26*$EC26)+(DB26*$ED26)+(DM26*$EE26)</f>
        <v>2.0286782481392844</v>
      </c>
      <c r="EP26" s="69">
        <f t="shared" ref="EP26:EP43" si="27">(I26*$DU26)+(T26*$DV26)+(AE26*$DW26)+(AP26*$DX26)+(BA26*$DY26)+(BL26*$DZ26)+(BW26*$EA26)+(CH26*$EB26)+(CS26*$EC26)+(DD26*$ED26)+(DO26*$EE26)</f>
        <v>0.56628461883868519</v>
      </c>
      <c r="EQ26" s="69">
        <f>(J26+K26)*$DU26+(U26+V26)*$DV26+(AF26+AG26)*$DW26+(AQ26+AR26)*$DX26+(BB26+BC26)*$DY26+(BM26+BN26)*$DZ26+(BX26+BY26)*$EA26+(CI26+CJ26)*$EB26+(CT26+CU26)*$EC26+(DE26+DF26)*$ED26+(DP26+DQ26)*$EE26</f>
        <v>3.6861556189214268</v>
      </c>
      <c r="ER26" s="69">
        <f t="shared" ref="ER26:ER43" si="28">SUM(EI26:EQ26)</f>
        <v>11.524762672186801</v>
      </c>
      <c r="ES26">
        <v>2019</v>
      </c>
      <c r="ET26" s="68">
        <f t="shared" ref="ET26:FC26" si="29">ET4/ET$4</f>
        <v>1</v>
      </c>
      <c r="EU26" s="68">
        <f t="shared" si="29"/>
        <v>1</v>
      </c>
      <c r="EV26" s="68">
        <f t="shared" si="29"/>
        <v>1</v>
      </c>
      <c r="EW26" s="68">
        <f t="shared" si="29"/>
        <v>1</v>
      </c>
      <c r="EX26" s="68">
        <f t="shared" si="29"/>
        <v>1</v>
      </c>
      <c r="EY26" s="68">
        <f t="shared" si="29"/>
        <v>1</v>
      </c>
      <c r="EZ26" s="68">
        <f t="shared" si="29"/>
        <v>1</v>
      </c>
      <c r="FA26" s="68">
        <f t="shared" si="29"/>
        <v>1</v>
      </c>
      <c r="FB26" s="68">
        <f t="shared" si="29"/>
        <v>1</v>
      </c>
      <c r="FC26" s="68">
        <f t="shared" si="29"/>
        <v>1</v>
      </c>
      <c r="FD26" s="68"/>
      <c r="FE26" s="109">
        <v>1.1186688801511944</v>
      </c>
      <c r="FF26" s="109">
        <f>AVERAGE(EP26,FE26)</f>
        <v>0.84247674949493978</v>
      </c>
      <c r="FG26" s="109"/>
      <c r="FH26" s="109"/>
      <c r="FI26" s="109"/>
      <c r="FJ26" s="109"/>
    </row>
    <row r="27" spans="1:168" x14ac:dyDescent="0.2">
      <c r="A27" s="7">
        <f t="shared" si="6"/>
        <v>2020</v>
      </c>
      <c r="B27" s="69">
        <f t="shared" ref="B27:K27" si="30">(B5/$DU5)*1000/3.413</f>
        <v>0.69609249124264916</v>
      </c>
      <c r="C27" s="69">
        <f t="shared" si="30"/>
        <v>1.3839808467684198</v>
      </c>
      <c r="D27" s="69">
        <f t="shared" si="30"/>
        <v>7.3141945717994164E-2</v>
      </c>
      <c r="E27" s="69">
        <f t="shared" si="30"/>
        <v>1.2928908798785455</v>
      </c>
      <c r="F27" s="69">
        <f t="shared" si="30"/>
        <v>0.12226238020170624</v>
      </c>
      <c r="G27" s="69">
        <f t="shared" si="30"/>
        <v>1.04429825517273</v>
      </c>
      <c r="H27" s="69">
        <f t="shared" si="30"/>
        <v>0.77972313433416285</v>
      </c>
      <c r="I27" s="69">
        <f t="shared" si="30"/>
        <v>0.28191455459959225</v>
      </c>
      <c r="J27" s="69">
        <f t="shared" si="30"/>
        <v>0.10417636537271333</v>
      </c>
      <c r="K27" s="69">
        <f t="shared" si="30"/>
        <v>3.0912088867405365</v>
      </c>
      <c r="L27" s="69"/>
      <c r="M27" s="69">
        <f t="shared" ref="M27:V27" si="31">(M5/$DV5)*1000/3.413</f>
        <v>8.9914820764430331E-2</v>
      </c>
      <c r="N27" s="69">
        <f t="shared" si="31"/>
        <v>0.51513890137346086</v>
      </c>
      <c r="O27" s="69">
        <f t="shared" si="31"/>
        <v>8.4873089871988258E-2</v>
      </c>
      <c r="P27" s="69">
        <f t="shared" si="31"/>
        <v>1.1562722137216996</v>
      </c>
      <c r="Q27" s="69">
        <f t="shared" si="31"/>
        <v>0.14428088467085048</v>
      </c>
      <c r="R27" s="69">
        <f t="shared" si="31"/>
        <v>1.3029639072366783</v>
      </c>
      <c r="S27" s="69">
        <f t="shared" si="31"/>
        <v>0.35674088557462919</v>
      </c>
      <c r="T27" s="69">
        <f t="shared" si="31"/>
        <v>0.5736434730241099</v>
      </c>
      <c r="U27" s="69">
        <f t="shared" si="31"/>
        <v>0.11880373005008507</v>
      </c>
      <c r="V27" s="69">
        <f t="shared" si="31"/>
        <v>3.039241055336237</v>
      </c>
      <c r="W27" s="69"/>
      <c r="X27" s="69">
        <f t="shared" ref="X27:AG27" si="32">(X5/$DW5)*1000/3.413</f>
        <v>1.0054863769205744</v>
      </c>
      <c r="Y27" s="69">
        <f t="shared" si="32"/>
        <v>0.84257971953182398</v>
      </c>
      <c r="Z27" s="69">
        <f t="shared" si="32"/>
        <v>7.3700884633976921E-2</v>
      </c>
      <c r="AA27" s="69">
        <f t="shared" si="32"/>
        <v>3.1864089959336077</v>
      </c>
      <c r="AB27" s="69">
        <f t="shared" si="32"/>
        <v>2.2889371973980395</v>
      </c>
      <c r="AC27" s="69">
        <f t="shared" si="32"/>
        <v>2.2710447812151631</v>
      </c>
      <c r="AD27" s="69">
        <f t="shared" si="32"/>
        <v>22.039355806749324</v>
      </c>
      <c r="AE27" s="69">
        <f t="shared" si="32"/>
        <v>0.32301148037523747</v>
      </c>
      <c r="AF27" s="69">
        <f t="shared" si="32"/>
        <v>0.16323669803262611</v>
      </c>
      <c r="AG27" s="69">
        <f t="shared" si="32"/>
        <v>5.6715588671864019</v>
      </c>
      <c r="AH27" s="69"/>
      <c r="AI27" s="69">
        <f t="shared" ref="AI27:AR27" si="33">(AI5/$DX5)*1000/3.413</f>
        <v>1.5604227384240035</v>
      </c>
      <c r="AJ27" s="69">
        <f t="shared" si="33"/>
        <v>0.93773582330720395</v>
      </c>
      <c r="AK27" s="69">
        <f t="shared" si="33"/>
        <v>2.0510390771533689</v>
      </c>
      <c r="AL27" s="69">
        <f t="shared" si="33"/>
        <v>2.0609691956787399</v>
      </c>
      <c r="AM27" s="69">
        <f t="shared" si="33"/>
        <v>2.4101033579995801</v>
      </c>
      <c r="AN27" s="69">
        <f t="shared" si="33"/>
        <v>1.7430390856107771</v>
      </c>
      <c r="AO27" s="69">
        <f t="shared" si="33"/>
        <v>7.3758278897094485</v>
      </c>
      <c r="AP27" s="69">
        <f t="shared" si="33"/>
        <v>0.22379943480504894</v>
      </c>
      <c r="AQ27" s="69">
        <f t="shared" si="33"/>
        <v>0.19261494928818182</v>
      </c>
      <c r="AR27" s="69">
        <f t="shared" si="33"/>
        <v>3.85300827994402</v>
      </c>
      <c r="AS27" s="69"/>
      <c r="AT27" s="69">
        <f t="shared" ref="AT27:BC27" si="34">(AT5/$DY5)*1000/3.413</f>
        <v>0.34602262021071539</v>
      </c>
      <c r="AU27" s="69">
        <f t="shared" si="34"/>
        <v>1.0922420332183882</v>
      </c>
      <c r="AV27" s="69">
        <f t="shared" si="34"/>
        <v>0.34939506509383589</v>
      </c>
      <c r="AW27" s="69">
        <f t="shared" si="34"/>
        <v>7.8720064637916431</v>
      </c>
      <c r="AX27" s="69">
        <f t="shared" si="34"/>
        <v>0.73059863931716118</v>
      </c>
      <c r="AY27" s="69">
        <f t="shared" si="34"/>
        <v>3.8741441208971747</v>
      </c>
      <c r="AZ27" s="69">
        <f t="shared" si="34"/>
        <v>1.0140697383479127</v>
      </c>
      <c r="BA27" s="69">
        <f t="shared" si="34"/>
        <v>1.1941224526971574</v>
      </c>
      <c r="BB27" s="69">
        <f t="shared" si="34"/>
        <v>0.22860614546361926</v>
      </c>
      <c r="BC27" s="69">
        <f t="shared" si="34"/>
        <v>2.5952543700025501</v>
      </c>
      <c r="BD27" s="69"/>
      <c r="BE27" s="69">
        <f t="shared" ref="BE27:BN27" si="35">(BE5/$DZ5)*1000/3.413</f>
        <v>0.94632804488905353</v>
      </c>
      <c r="BF27" s="69">
        <f t="shared" si="35"/>
        <v>0.70724273902674895</v>
      </c>
      <c r="BG27" s="69">
        <f t="shared" si="35"/>
        <v>1.0318188954811216</v>
      </c>
      <c r="BH27" s="69">
        <f t="shared" si="35"/>
        <v>3.0840526372267298</v>
      </c>
      <c r="BI27" s="69">
        <f t="shared" si="35"/>
        <v>0.6700008372035402</v>
      </c>
      <c r="BJ27" s="69">
        <f t="shared" si="35"/>
        <v>2.1475433578864207</v>
      </c>
      <c r="BK27" s="69">
        <f t="shared" si="35"/>
        <v>0.92472185493292891</v>
      </c>
      <c r="BL27" s="69">
        <f t="shared" si="35"/>
        <v>0.27497176743766671</v>
      </c>
      <c r="BM27" s="69">
        <f t="shared" si="35"/>
        <v>8.4033661478431207E-2</v>
      </c>
      <c r="BN27" s="69">
        <f t="shared" si="35"/>
        <v>3.3485506307921278</v>
      </c>
      <c r="BO27" s="69"/>
      <c r="BP27" s="69">
        <f t="shared" ref="BP27:BY27" si="36">(BP5/$EA5)*1000/3.413</f>
        <v>0.76647949493917034</v>
      </c>
      <c r="BQ27" s="69">
        <f t="shared" si="36"/>
        <v>0.51576206654366308</v>
      </c>
      <c r="BR27" s="69">
        <f t="shared" si="36"/>
        <v>0.15256283615213748</v>
      </c>
      <c r="BS27" s="69">
        <f t="shared" si="36"/>
        <v>4.7188347978389231</v>
      </c>
      <c r="BT27" s="69">
        <f t="shared" si="36"/>
        <v>0.12271578617349981</v>
      </c>
      <c r="BU27" s="69">
        <f t="shared" si="36"/>
        <v>2.0687463895472775</v>
      </c>
      <c r="BV27" s="69">
        <f t="shared" si="36"/>
        <v>0.32044029910776795</v>
      </c>
      <c r="BW27" s="69">
        <f t="shared" si="36"/>
        <v>1.5716964742728263</v>
      </c>
      <c r="BX27" s="69">
        <f t="shared" si="36"/>
        <v>0.21301153255087807</v>
      </c>
      <c r="BY27" s="69">
        <f t="shared" si="36"/>
        <v>3.9232315612174458</v>
      </c>
      <c r="BZ27" s="69"/>
      <c r="CA27" s="69">
        <f t="shared" ref="CA27:CJ27" si="37">(CA5/$EB5)*1000/3.413</f>
        <v>0.2657346428847015</v>
      </c>
      <c r="CB27" s="69">
        <f t="shared" si="37"/>
        <v>0.52231625836940199</v>
      </c>
      <c r="CC27" s="69">
        <f t="shared" si="37"/>
        <v>8.3062091605311222E-2</v>
      </c>
      <c r="CD27" s="69">
        <f t="shared" si="37"/>
        <v>4.7285640720050406</v>
      </c>
      <c r="CE27" s="69">
        <f t="shared" si="37"/>
        <v>1.8558560602316667E-2</v>
      </c>
      <c r="CF27" s="69">
        <f t="shared" si="37"/>
        <v>2.3696807332295697</v>
      </c>
      <c r="CG27" s="69">
        <f t="shared" si="37"/>
        <v>0.35994394186048906</v>
      </c>
      <c r="CH27" s="69">
        <f t="shared" si="37"/>
        <v>0.8425601294279218</v>
      </c>
      <c r="CI27" s="69">
        <f t="shared" si="37"/>
        <v>0.25803752698877819</v>
      </c>
      <c r="CJ27" s="69">
        <f t="shared" si="37"/>
        <v>2.6908237712914538</v>
      </c>
      <c r="CK27" s="69"/>
      <c r="CL27" s="69">
        <f t="shared" ref="CL27:CU27" si="38">(CL5/$EC5)*1000/3.413</f>
        <v>0.7890200262981294</v>
      </c>
      <c r="CM27" s="69">
        <f t="shared" si="38"/>
        <v>0.63426728580007596</v>
      </c>
      <c r="CN27" s="69">
        <f t="shared" si="38"/>
        <v>0.27259217925460744</v>
      </c>
      <c r="CO27" s="69">
        <f t="shared" si="38"/>
        <v>2.0401227231001853</v>
      </c>
      <c r="CP27" s="69">
        <f t="shared" si="38"/>
        <v>0.16455013165086352</v>
      </c>
      <c r="CQ27" s="69">
        <f t="shared" si="38"/>
        <v>2.8059707334504376</v>
      </c>
      <c r="CR27" s="69">
        <f t="shared" si="38"/>
        <v>0.92811403145245142</v>
      </c>
      <c r="CS27" s="69">
        <f t="shared" si="38"/>
        <v>0.27240165504965114</v>
      </c>
      <c r="CT27" s="69">
        <f t="shared" si="38"/>
        <v>0.15007072805634689</v>
      </c>
      <c r="CU27" s="69">
        <f t="shared" si="38"/>
        <v>3.7404396409016147</v>
      </c>
      <c r="CV27" s="69"/>
      <c r="CW27" s="69">
        <f t="shared" ref="CW27:DF27" si="39">(CW5/$ED5)*1000/3.413</f>
        <v>0.52557095142958266</v>
      </c>
      <c r="CX27" s="69">
        <f t="shared" si="39"/>
        <v>0.26437064781096287</v>
      </c>
      <c r="CY27" s="69">
        <f t="shared" si="39"/>
        <v>4.3848318101417844E-2</v>
      </c>
      <c r="CZ27" s="69">
        <f t="shared" si="39"/>
        <v>0.40917465277717197</v>
      </c>
      <c r="DA27" s="69">
        <f t="shared" si="39"/>
        <v>8.9645505792933981E-4</v>
      </c>
      <c r="DB27" s="69">
        <f t="shared" si="39"/>
        <v>1.1694671082889716</v>
      </c>
      <c r="DC27" s="69">
        <f t="shared" si="39"/>
        <v>0.72804128391484002</v>
      </c>
      <c r="DD27" s="69">
        <f t="shared" si="39"/>
        <v>9.5581947220390914E-2</v>
      </c>
      <c r="DE27" s="69">
        <f t="shared" si="39"/>
        <v>4.2281861142155104E-2</v>
      </c>
      <c r="DF27" s="69">
        <f t="shared" si="39"/>
        <v>1.7806666732929726</v>
      </c>
      <c r="DG27" s="69"/>
      <c r="DH27" s="69">
        <f t="shared" ref="DH27:DQ27" si="40">(DH5/$EE5)*1000/3.413</f>
        <v>0.43599702254197337</v>
      </c>
      <c r="DI27" s="69">
        <f t="shared" si="40"/>
        <v>0.93493898648800045</v>
      </c>
      <c r="DJ27" s="69">
        <f t="shared" si="40"/>
        <v>5.1116335237529453E-2</v>
      </c>
      <c r="DK27" s="69">
        <f t="shared" si="40"/>
        <v>1.9015618809041415</v>
      </c>
      <c r="DL27" s="69">
        <f t="shared" si="40"/>
        <v>0.20729242296220143</v>
      </c>
      <c r="DM27" s="69">
        <f t="shared" si="40"/>
        <v>2.4017653411093423</v>
      </c>
      <c r="DN27" s="69">
        <f t="shared" si="40"/>
        <v>0.52792707761725444</v>
      </c>
      <c r="DO27" s="69">
        <f t="shared" si="40"/>
        <v>1.4205105155062911</v>
      </c>
      <c r="DP27" s="69">
        <f t="shared" si="40"/>
        <v>0.12220042199738004</v>
      </c>
      <c r="DQ27" s="69">
        <f t="shared" si="40"/>
        <v>6.0323286099184408</v>
      </c>
      <c r="DR27" s="69"/>
      <c r="DS27" s="69"/>
      <c r="DT27" s="7">
        <f t="shared" si="18"/>
        <v>2020</v>
      </c>
      <c r="DU27" s="46">
        <f t="shared" ref="DU27:EF27" si="41">DU5/$EF5</f>
        <v>0.13290877888851146</v>
      </c>
      <c r="DV27" s="46">
        <f t="shared" si="41"/>
        <v>0.16522235940369109</v>
      </c>
      <c r="DW27" s="46">
        <f t="shared" si="41"/>
        <v>2.2323246909945995E-2</v>
      </c>
      <c r="DX27" s="46">
        <f t="shared" si="41"/>
        <v>1.6022804754965148E-2</v>
      </c>
      <c r="DY27" s="46">
        <f t="shared" si="41"/>
        <v>2.4054283443686441E-2</v>
      </c>
      <c r="DZ27" s="46">
        <f t="shared" si="41"/>
        <v>8.6275082026129907E-2</v>
      </c>
      <c r="EA27" s="46">
        <f t="shared" si="41"/>
        <v>8.5171840973774754E-2</v>
      </c>
      <c r="EB27" s="46">
        <f t="shared" si="41"/>
        <v>6.3632565591267634E-2</v>
      </c>
      <c r="EC27" s="46">
        <f t="shared" si="41"/>
        <v>0.17977455148867311</v>
      </c>
      <c r="ED27" s="46">
        <f t="shared" si="41"/>
        <v>0.12563920544025009</v>
      </c>
      <c r="EE27" s="46">
        <f t="shared" si="41"/>
        <v>9.8975281079104388E-2</v>
      </c>
      <c r="EF27" s="71">
        <f t="shared" si="41"/>
        <v>1</v>
      </c>
      <c r="EG27" s="71"/>
      <c r="EH27" s="7">
        <f t="shared" si="20"/>
        <v>2020</v>
      </c>
      <c r="EI27" s="69">
        <f t="shared" si="21"/>
        <v>0.57801147993206003</v>
      </c>
      <c r="EJ27" s="69">
        <f t="shared" si="21"/>
        <v>0.70712147918453994</v>
      </c>
      <c r="EK27" s="69">
        <f t="shared" si="22"/>
        <v>2.2316451000332722</v>
      </c>
      <c r="EL27" s="69">
        <f t="shared" si="23"/>
        <v>0.23353045821629423</v>
      </c>
      <c r="EM27" s="69">
        <f t="shared" si="24"/>
        <v>0.2670239416373158</v>
      </c>
      <c r="EN27" s="69">
        <f t="shared" si="25"/>
        <v>1.2376884166194353</v>
      </c>
      <c r="EO27" s="69">
        <f t="shared" si="26"/>
        <v>1.9272461366334672</v>
      </c>
      <c r="EP27" s="69">
        <f t="shared" si="27"/>
        <v>0.5845448763646206</v>
      </c>
      <c r="EQ27" s="69">
        <f t="shared" ref="EQ27:EQ43" si="42">(J27+K27)*$DU27+(U27+V27)*$DV27+(AF27+AG27)*$DW27+(AQ27+AR27)*$DX27+(BB27+BC27)*$DY27+(BM27+BN27)*$DZ27+(BX27+BY27)*$EA27+(CI27+CJ27)*$EB27+(CT27+CU27)*$EC27+(DE27+DF27)*$ED27+(DP27+DQ27)*$EE27</f>
        <v>3.5831504601914701</v>
      </c>
      <c r="ER27" s="69">
        <f t="shared" si="28"/>
        <v>11.349962348812475</v>
      </c>
      <c r="ES27">
        <v>2020</v>
      </c>
      <c r="ET27" s="68">
        <f t="shared" ref="ET27:FC27" si="43">ET5/ET$4</f>
        <v>0.97920189297589288</v>
      </c>
      <c r="EU27" s="68">
        <f t="shared" si="43"/>
        <v>0.95690406436315134</v>
      </c>
      <c r="EV27" s="68">
        <f t="shared" si="43"/>
        <v>1.007791041407385</v>
      </c>
      <c r="EW27" s="68">
        <f t="shared" si="43"/>
        <v>0.99350434218042183</v>
      </c>
      <c r="EX27" s="68">
        <f t="shared" si="43"/>
        <v>0.98667200530544519</v>
      </c>
      <c r="EY27" s="68">
        <f t="shared" si="43"/>
        <v>0.95507539698937316</v>
      </c>
      <c r="EZ27" s="68">
        <f t="shared" si="43"/>
        <v>0.98596521439641815</v>
      </c>
      <c r="FA27" s="68">
        <f t="shared" si="43"/>
        <v>0.94134234320606658</v>
      </c>
      <c r="FB27" s="68">
        <f t="shared" si="43"/>
        <v>0.9762173468711266</v>
      </c>
      <c r="FC27" s="68">
        <f t="shared" si="43"/>
        <v>1.026503002666376</v>
      </c>
      <c r="FD27" s="68"/>
      <c r="FE27" s="109">
        <v>1.1204258788002299</v>
      </c>
      <c r="FF27" s="109">
        <f t="shared" ref="FF27:FF43" si="44">AVERAGE(EP27,FE27)</f>
        <v>0.85248537758242526</v>
      </c>
      <c r="FG27" s="109"/>
      <c r="FH27" s="109"/>
      <c r="FI27" s="109"/>
      <c r="FJ27" s="109"/>
    </row>
    <row r="28" spans="1:168" x14ac:dyDescent="0.2">
      <c r="A28" s="7">
        <f t="shared" si="6"/>
        <v>2021</v>
      </c>
      <c r="B28" s="69">
        <f t="shared" ref="B28:K28" si="45">(B6/$DU6)*1000/3.413</f>
        <v>0.69477669682141119</v>
      </c>
      <c r="C28" s="69">
        <f t="shared" si="45"/>
        <v>1.3188343712664159</v>
      </c>
      <c r="D28" s="69">
        <f t="shared" si="45"/>
        <v>7.2244038721769016E-2</v>
      </c>
      <c r="E28" s="69">
        <f t="shared" si="45"/>
        <v>1.3148270032278484</v>
      </c>
      <c r="F28" s="69">
        <f t="shared" si="45"/>
        <v>0.1214088679586949</v>
      </c>
      <c r="G28" s="69">
        <f t="shared" si="45"/>
        <v>1.0070708055380817</v>
      </c>
      <c r="H28" s="69">
        <f t="shared" si="45"/>
        <v>0.78162540502766309</v>
      </c>
      <c r="I28" s="69">
        <f t="shared" si="45"/>
        <v>0.29525483640793282</v>
      </c>
      <c r="J28" s="69">
        <f t="shared" si="45"/>
        <v>0.10194206673221348</v>
      </c>
      <c r="K28" s="69">
        <f t="shared" si="45"/>
        <v>3.132586358694661</v>
      </c>
      <c r="L28" s="69"/>
      <c r="M28" s="69">
        <f t="shared" ref="M28:V28" si="46">(M6/$DV6)*1000/3.413</f>
        <v>0.11946924741170693</v>
      </c>
      <c r="N28" s="69">
        <f t="shared" si="46"/>
        <v>0.47789488759085968</v>
      </c>
      <c r="O28" s="69">
        <f t="shared" si="46"/>
        <v>8.3654990405273758E-2</v>
      </c>
      <c r="P28" s="69">
        <f t="shared" si="46"/>
        <v>1.15912596233592</v>
      </c>
      <c r="Q28" s="69">
        <f t="shared" si="46"/>
        <v>0.14256654418492168</v>
      </c>
      <c r="R28" s="69">
        <f t="shared" si="46"/>
        <v>1.2981242216791067</v>
      </c>
      <c r="S28" s="69">
        <f t="shared" si="46"/>
        <v>0.35794616367850768</v>
      </c>
      <c r="T28" s="69">
        <f t="shared" si="46"/>
        <v>0.57946619097062957</v>
      </c>
      <c r="U28" s="69">
        <f t="shared" si="46"/>
        <v>0.11645391484085268</v>
      </c>
      <c r="V28" s="69">
        <f t="shared" si="46"/>
        <v>3.024528346098434</v>
      </c>
      <c r="W28" s="69"/>
      <c r="X28" s="69">
        <f t="shared" ref="X28:AG28" si="47">(X6/$DW6)*1000/3.413</f>
        <v>0.98003742424447871</v>
      </c>
      <c r="Y28" s="69">
        <f t="shared" si="47"/>
        <v>0.780150680887439</v>
      </c>
      <c r="Z28" s="69">
        <f t="shared" si="47"/>
        <v>7.230005770289924E-2</v>
      </c>
      <c r="AA28" s="69">
        <f t="shared" si="47"/>
        <v>3.1891337169883642</v>
      </c>
      <c r="AB28" s="69">
        <f t="shared" si="47"/>
        <v>2.273886296884791</v>
      </c>
      <c r="AC28" s="69">
        <f t="shared" si="47"/>
        <v>2.296616491707705</v>
      </c>
      <c r="AD28" s="69">
        <f t="shared" si="47"/>
        <v>22.016508116050417</v>
      </c>
      <c r="AE28" s="69">
        <f t="shared" si="47"/>
        <v>0.32239887880059942</v>
      </c>
      <c r="AF28" s="69">
        <f t="shared" si="47"/>
        <v>0.15944826335944215</v>
      </c>
      <c r="AG28" s="69">
        <f t="shared" si="47"/>
        <v>5.7200498423469952</v>
      </c>
      <c r="AH28" s="69"/>
      <c r="AI28" s="69">
        <f t="shared" ref="AI28:AR28" si="48">(AI6/$DX6)*1000/3.413</f>
        <v>1.5133121498141975</v>
      </c>
      <c r="AJ28" s="69">
        <f t="shared" si="48"/>
        <v>0.87176511306331628</v>
      </c>
      <c r="AK28" s="69">
        <f t="shared" si="48"/>
        <v>1.994302527444217</v>
      </c>
      <c r="AL28" s="69">
        <f t="shared" si="48"/>
        <v>2.0612406564988079</v>
      </c>
      <c r="AM28" s="69">
        <f t="shared" si="48"/>
        <v>2.3956428385759265</v>
      </c>
      <c r="AN28" s="69">
        <f t="shared" si="48"/>
        <v>1.6830605175482098</v>
      </c>
      <c r="AO28" s="69">
        <f t="shared" si="48"/>
        <v>7.3763510512593005</v>
      </c>
      <c r="AP28" s="69">
        <f t="shared" si="48"/>
        <v>0.22336829771295463</v>
      </c>
      <c r="AQ28" s="69">
        <f t="shared" si="48"/>
        <v>0.18814156337372953</v>
      </c>
      <c r="AR28" s="69">
        <f t="shared" si="48"/>
        <v>3.8590801907503689</v>
      </c>
      <c r="AS28" s="69"/>
      <c r="AT28" s="69">
        <f t="shared" ref="AT28:BC28" si="49">(AT6/$DY6)*1000/3.413</f>
        <v>0.38249945684630898</v>
      </c>
      <c r="AU28" s="69">
        <f t="shared" si="49"/>
        <v>1.0149449951734761</v>
      </c>
      <c r="AV28" s="69">
        <f t="shared" si="49"/>
        <v>0.33743705458958073</v>
      </c>
      <c r="AW28" s="69">
        <f t="shared" si="49"/>
        <v>7.8423298396321783</v>
      </c>
      <c r="AX28" s="69">
        <f t="shared" si="49"/>
        <v>0.72253483776041283</v>
      </c>
      <c r="AY28" s="69">
        <f t="shared" si="49"/>
        <v>3.8605609756306913</v>
      </c>
      <c r="AZ28" s="69">
        <f t="shared" si="49"/>
        <v>1.0149417674389116</v>
      </c>
      <c r="BA28" s="69">
        <f t="shared" si="49"/>
        <v>1.202605482760768</v>
      </c>
      <c r="BB28" s="69">
        <f t="shared" si="49"/>
        <v>0.22341087562507697</v>
      </c>
      <c r="BC28" s="69">
        <f t="shared" si="49"/>
        <v>2.6026192114939941</v>
      </c>
      <c r="BD28" s="69"/>
      <c r="BE28" s="69">
        <f t="shared" ref="BE28:BN28" si="50">(BE6/$DZ6)*1000/3.413</f>
        <v>0.94524350849808714</v>
      </c>
      <c r="BF28" s="69">
        <f t="shared" si="50"/>
        <v>0.65391017986593802</v>
      </c>
      <c r="BG28" s="69">
        <f t="shared" si="50"/>
        <v>1.010548578734483</v>
      </c>
      <c r="BH28" s="69">
        <f t="shared" si="50"/>
        <v>3.0941261694411493</v>
      </c>
      <c r="BI28" s="69">
        <f t="shared" si="50"/>
        <v>0.66292395016795502</v>
      </c>
      <c r="BJ28" s="69">
        <f t="shared" si="50"/>
        <v>2.1071899444954423</v>
      </c>
      <c r="BK28" s="69">
        <f t="shared" si="50"/>
        <v>0.92130079304448709</v>
      </c>
      <c r="BL28" s="69">
        <f t="shared" si="50"/>
        <v>0.29556356946220769</v>
      </c>
      <c r="BM28" s="69">
        <f t="shared" si="50"/>
        <v>8.1723776391410832E-2</v>
      </c>
      <c r="BN28" s="69">
        <f t="shared" si="50"/>
        <v>3.3394783470064229</v>
      </c>
      <c r="BO28" s="69"/>
      <c r="BP28" s="69">
        <f t="shared" ref="BP28:BY28" si="51">(BP6/$EA6)*1000/3.413</f>
        <v>0.75120532892470337</v>
      </c>
      <c r="BQ28" s="69">
        <f t="shared" si="51"/>
        <v>0.48316085776636442</v>
      </c>
      <c r="BR28" s="69">
        <f t="shared" si="51"/>
        <v>0.15173642218165567</v>
      </c>
      <c r="BS28" s="69">
        <f t="shared" si="51"/>
        <v>4.7387807470955776</v>
      </c>
      <c r="BT28" s="69">
        <f t="shared" si="51"/>
        <v>0.12263483943158064</v>
      </c>
      <c r="BU28" s="69">
        <f t="shared" si="51"/>
        <v>2.084088681270603</v>
      </c>
      <c r="BV28" s="69">
        <f t="shared" si="51"/>
        <v>0.32213908066186348</v>
      </c>
      <c r="BW28" s="69">
        <f t="shared" si="51"/>
        <v>1.5926895854685281</v>
      </c>
      <c r="BX28" s="69">
        <f t="shared" si="51"/>
        <v>0.20911016088436493</v>
      </c>
      <c r="BY28" s="69">
        <f t="shared" si="51"/>
        <v>3.948318638662764</v>
      </c>
      <c r="BZ28" s="69"/>
      <c r="CA28" s="69">
        <f t="shared" ref="CA28:CJ28" si="52">(CA6/$EB6)*1000/3.413</f>
        <v>0.28159743431553313</v>
      </c>
      <c r="CB28" s="69">
        <f t="shared" si="52"/>
        <v>0.48904734059131993</v>
      </c>
      <c r="CC28" s="69">
        <f t="shared" si="52"/>
        <v>8.2098488400751277E-2</v>
      </c>
      <c r="CD28" s="69">
        <f t="shared" si="52"/>
        <v>4.7796551296159668</v>
      </c>
      <c r="CE28" s="69">
        <f t="shared" si="52"/>
        <v>1.853012412367706E-2</v>
      </c>
      <c r="CF28" s="69">
        <f t="shared" si="52"/>
        <v>2.349425848981932</v>
      </c>
      <c r="CG28" s="69">
        <f t="shared" si="52"/>
        <v>0.36177545431198055</v>
      </c>
      <c r="CH28" s="69">
        <f t="shared" si="52"/>
        <v>0.88362311739395494</v>
      </c>
      <c r="CI28" s="69">
        <f t="shared" si="52"/>
        <v>0.25322045555840023</v>
      </c>
      <c r="CJ28" s="69">
        <f t="shared" si="52"/>
        <v>2.6985714282281159</v>
      </c>
      <c r="CK28" s="69"/>
      <c r="CL28" s="69">
        <f t="shared" ref="CL28:CU28" si="53">(CL6/$EC6)*1000/3.413</f>
        <v>0.77987324907612632</v>
      </c>
      <c r="CM28" s="69">
        <f t="shared" si="53"/>
        <v>0.58766244900538345</v>
      </c>
      <c r="CN28" s="69">
        <f t="shared" si="53"/>
        <v>0.26868742014678582</v>
      </c>
      <c r="CO28" s="69">
        <f t="shared" si="53"/>
        <v>2.0567411327545666</v>
      </c>
      <c r="CP28" s="69">
        <f t="shared" si="53"/>
        <v>0.16371766100521157</v>
      </c>
      <c r="CQ28" s="69">
        <f t="shared" si="53"/>
        <v>2.7638128584167871</v>
      </c>
      <c r="CR28" s="69">
        <f t="shared" si="53"/>
        <v>0.92752301542230986</v>
      </c>
      <c r="CS28" s="69">
        <f t="shared" si="53"/>
        <v>0.27168979458295217</v>
      </c>
      <c r="CT28" s="69">
        <f t="shared" si="53"/>
        <v>0.14648472393168857</v>
      </c>
      <c r="CU28" s="69">
        <f t="shared" si="53"/>
        <v>3.7245168701654778</v>
      </c>
      <c r="CV28" s="69"/>
      <c r="CW28" s="69">
        <f t="shared" ref="CW28:DF28" si="54">(CW6/$ED6)*1000/3.413</f>
        <v>0.51325050944167971</v>
      </c>
      <c r="CX28" s="69">
        <f t="shared" si="54"/>
        <v>0.24660421057379781</v>
      </c>
      <c r="CY28" s="69">
        <f t="shared" si="54"/>
        <v>4.3274577437166548E-2</v>
      </c>
      <c r="CZ28" s="69">
        <f t="shared" si="54"/>
        <v>0.42166669540182039</v>
      </c>
      <c r="DA28" s="69">
        <f t="shared" si="54"/>
        <v>8.9353362251247664E-4</v>
      </c>
      <c r="DB28" s="69">
        <f t="shared" si="54"/>
        <v>1.1603115223405909</v>
      </c>
      <c r="DC28" s="69">
        <f t="shared" si="54"/>
        <v>0.73036503568377542</v>
      </c>
      <c r="DD28" s="69">
        <f t="shared" si="54"/>
        <v>9.9855610843999257E-2</v>
      </c>
      <c r="DE28" s="69">
        <f t="shared" si="54"/>
        <v>4.1395266528427281E-2</v>
      </c>
      <c r="DF28" s="69">
        <f t="shared" si="54"/>
        <v>1.8095943776195005</v>
      </c>
      <c r="DG28" s="69"/>
      <c r="DH28" s="69">
        <f t="shared" ref="DH28:DQ28" si="55">(DH6/$EE6)*1000/3.413</f>
        <v>0.42385346856823647</v>
      </c>
      <c r="DI28" s="69">
        <f t="shared" si="55"/>
        <v>0.8691978726502807</v>
      </c>
      <c r="DJ28" s="69">
        <f t="shared" si="55"/>
        <v>5.0179310656636528E-2</v>
      </c>
      <c r="DK28" s="69">
        <f t="shared" si="55"/>
        <v>1.9339775301356781</v>
      </c>
      <c r="DL28" s="69">
        <f t="shared" si="55"/>
        <v>0.20446062871597084</v>
      </c>
      <c r="DM28" s="69">
        <f t="shared" si="55"/>
        <v>2.3381953789206782</v>
      </c>
      <c r="DN28" s="69">
        <f t="shared" si="55"/>
        <v>0.5267061208635887</v>
      </c>
      <c r="DO28" s="69">
        <f t="shared" si="55"/>
        <v>1.5186753591654711</v>
      </c>
      <c r="DP28" s="69">
        <f t="shared" si="55"/>
        <v>0.11899522493389444</v>
      </c>
      <c r="DQ28" s="69">
        <f t="shared" si="55"/>
        <v>6.1878827150756415</v>
      </c>
      <c r="DR28" s="69"/>
      <c r="DS28" s="69"/>
      <c r="DT28" s="7">
        <f t="shared" si="18"/>
        <v>2021</v>
      </c>
      <c r="DU28" s="46">
        <f t="shared" ref="DU28:EF28" si="56">DU6/$EF6</f>
        <v>0.13192902867590048</v>
      </c>
      <c r="DV28" s="46">
        <f t="shared" si="56"/>
        <v>0.16511969803726761</v>
      </c>
      <c r="DW28" s="46">
        <f t="shared" si="56"/>
        <v>2.2160990814169813E-2</v>
      </c>
      <c r="DX28" s="46">
        <f t="shared" si="56"/>
        <v>1.590669799968418E-2</v>
      </c>
      <c r="DY28" s="46">
        <f t="shared" si="56"/>
        <v>2.4094649985282712E-2</v>
      </c>
      <c r="DZ28" s="46">
        <f t="shared" si="56"/>
        <v>8.6867066356969586E-2</v>
      </c>
      <c r="EA28" s="46">
        <f t="shared" si="56"/>
        <v>8.4669719790169171E-2</v>
      </c>
      <c r="EB28" s="46">
        <f t="shared" si="56"/>
        <v>6.3295122729527628E-2</v>
      </c>
      <c r="EC28" s="46">
        <f t="shared" si="56"/>
        <v>0.17976827523039435</v>
      </c>
      <c r="ED28" s="46">
        <f t="shared" si="56"/>
        <v>0.12646581583248051</v>
      </c>
      <c r="EE28" s="46">
        <f t="shared" si="56"/>
        <v>9.9722934548153869E-2</v>
      </c>
      <c r="EF28" s="71">
        <f t="shared" si="56"/>
        <v>1</v>
      </c>
      <c r="EG28" s="71"/>
      <c r="EH28" s="7">
        <f t="shared" si="20"/>
        <v>2021</v>
      </c>
      <c r="EI28" s="69">
        <f t="shared" si="21"/>
        <v>0.57730617548871621</v>
      </c>
      <c r="EJ28" s="69">
        <f t="shared" si="21"/>
        <v>0.66068865297097079</v>
      </c>
      <c r="EK28" s="69">
        <f t="shared" si="22"/>
        <v>2.2457413691353354</v>
      </c>
      <c r="EL28" s="69">
        <f t="shared" si="23"/>
        <v>0.22940517091405688</v>
      </c>
      <c r="EM28" s="69">
        <f t="shared" si="24"/>
        <v>0.2645417028905096</v>
      </c>
      <c r="EN28" s="69">
        <f t="shared" si="25"/>
        <v>1.2337535796353647</v>
      </c>
      <c r="EO28" s="69">
        <f t="shared" si="26"/>
        <v>1.9028629799741237</v>
      </c>
      <c r="EP28" s="69">
        <f t="shared" si="27"/>
        <v>0.6036807003588438</v>
      </c>
      <c r="EQ28" s="69">
        <f t="shared" si="42"/>
        <v>3.6030746037276637</v>
      </c>
      <c r="ER28" s="69">
        <f t="shared" si="28"/>
        <v>11.321054935095585</v>
      </c>
      <c r="ES28">
        <v>2021</v>
      </c>
      <c r="ET28" s="68">
        <f t="shared" ref="ET28:FC28" si="57">ET6/ET$4</f>
        <v>0.99180309568550118</v>
      </c>
      <c r="EU28" s="68">
        <f t="shared" si="57"/>
        <v>0.94406341961149143</v>
      </c>
      <c r="EV28" s="68">
        <f t="shared" si="57"/>
        <v>1.0334770695063145</v>
      </c>
      <c r="EW28" s="68">
        <f t="shared" si="57"/>
        <v>0.98678489032782879</v>
      </c>
      <c r="EX28" s="68">
        <f t="shared" si="57"/>
        <v>0.9743929286548324</v>
      </c>
      <c r="EY28" s="68">
        <f t="shared" si="57"/>
        <v>0.94974328604566738</v>
      </c>
      <c r="EZ28" s="68">
        <f t="shared" si="57"/>
        <v>0.9731704360292166</v>
      </c>
      <c r="FA28" s="68">
        <f t="shared" si="57"/>
        <v>1.0290076891766593</v>
      </c>
      <c r="FB28" s="68">
        <f t="shared" si="57"/>
        <v>0.9590788225693877</v>
      </c>
      <c r="FC28" s="68">
        <f t="shared" si="57"/>
        <v>1.0565018342574426</v>
      </c>
      <c r="FD28" s="68"/>
      <c r="FE28" s="109">
        <v>1.1234392257635337</v>
      </c>
      <c r="FF28" s="109">
        <f t="shared" si="44"/>
        <v>0.86355996306118876</v>
      </c>
      <c r="FG28" s="109"/>
      <c r="FH28" s="109"/>
      <c r="FI28" s="109"/>
      <c r="FJ28" s="109"/>
    </row>
    <row r="29" spans="1:168" x14ac:dyDescent="0.2">
      <c r="A29" s="7">
        <f t="shared" si="6"/>
        <v>2022</v>
      </c>
      <c r="B29" s="69">
        <f t="shared" ref="B29:K29" si="58">(B7/$DU7)*1000/3.413</f>
        <v>0.71700029755039252</v>
      </c>
      <c r="C29" s="69">
        <f t="shared" si="58"/>
        <v>1.435715396835431</v>
      </c>
      <c r="D29" s="69">
        <f t="shared" si="58"/>
        <v>7.01567081938579E-2</v>
      </c>
      <c r="E29" s="69">
        <f t="shared" si="58"/>
        <v>1.322527293738579</v>
      </c>
      <c r="F29" s="69">
        <f t="shared" si="58"/>
        <v>0.11924879659031874</v>
      </c>
      <c r="G29" s="69">
        <f t="shared" si="58"/>
        <v>0.91660274836380307</v>
      </c>
      <c r="H29" s="69">
        <f t="shared" si="58"/>
        <v>0.76905206778693946</v>
      </c>
      <c r="I29" s="69">
        <f t="shared" si="58"/>
        <v>0.30815493603418642</v>
      </c>
      <c r="J29" s="69">
        <f t="shared" si="58"/>
        <v>9.9813002891146557E-2</v>
      </c>
      <c r="K29" s="69">
        <f t="shared" si="58"/>
        <v>3.1380565529425359</v>
      </c>
      <c r="L29" s="69"/>
      <c r="M29" s="69">
        <f t="shared" ref="M29:V29" si="59">(M7/$DV7)*1000/3.413</f>
        <v>0.15704951728096125</v>
      </c>
      <c r="N29" s="69">
        <f t="shared" si="59"/>
        <v>0.50704053258186976</v>
      </c>
      <c r="O29" s="69">
        <f t="shared" si="59"/>
        <v>8.1245989857098619E-2</v>
      </c>
      <c r="P29" s="69">
        <f t="shared" si="59"/>
        <v>1.1527616885782312</v>
      </c>
      <c r="Q29" s="69">
        <f t="shared" si="59"/>
        <v>0.1395268969318833</v>
      </c>
      <c r="R29" s="69">
        <f t="shared" si="59"/>
        <v>1.2154559073809785</v>
      </c>
      <c r="S29" s="69">
        <f t="shared" si="59"/>
        <v>0.35284987093187631</v>
      </c>
      <c r="T29" s="69">
        <f t="shared" si="59"/>
        <v>0.58621095966119818</v>
      </c>
      <c r="U29" s="69">
        <f t="shared" si="59"/>
        <v>0.11455109812974708</v>
      </c>
      <c r="V29" s="69">
        <f t="shared" si="59"/>
        <v>2.9928187693724215</v>
      </c>
      <c r="W29" s="69"/>
      <c r="X29" s="69">
        <f t="shared" ref="X29:AG29" si="60">(X7/$DW7)*1000/3.413</f>
        <v>0.99206623967923535</v>
      </c>
      <c r="Y29" s="69">
        <f t="shared" si="60"/>
        <v>0.83031966782825395</v>
      </c>
      <c r="Z29" s="69">
        <f t="shared" si="60"/>
        <v>6.9841120581076471E-2</v>
      </c>
      <c r="AA29" s="69">
        <f t="shared" si="60"/>
        <v>3.1686963106488331</v>
      </c>
      <c r="AB29" s="69">
        <f t="shared" si="60"/>
        <v>2.2412324930484893</v>
      </c>
      <c r="AC29" s="69">
        <f t="shared" si="60"/>
        <v>2.1734208414582059</v>
      </c>
      <c r="AD29" s="69">
        <f t="shared" si="60"/>
        <v>21.743678099475083</v>
      </c>
      <c r="AE29" s="69">
        <f t="shared" si="60"/>
        <v>0.32260481211948738</v>
      </c>
      <c r="AF29" s="69">
        <f t="shared" si="60"/>
        <v>0.15645169427638658</v>
      </c>
      <c r="AG29" s="69">
        <f t="shared" si="60"/>
        <v>5.6548098691382771</v>
      </c>
      <c r="AH29" s="69"/>
      <c r="AI29" s="69">
        <f t="shared" ref="AI29:AR29" si="61">(AI7/$DX7)*1000/3.413</f>
        <v>1.523839627828711</v>
      </c>
      <c r="AJ29" s="69">
        <f t="shared" si="61"/>
        <v>0.92867988990901018</v>
      </c>
      <c r="AK29" s="69">
        <f t="shared" si="61"/>
        <v>1.9262612207421965</v>
      </c>
      <c r="AL29" s="69">
        <f t="shared" si="61"/>
        <v>2.0466687512290744</v>
      </c>
      <c r="AM29" s="69">
        <f t="shared" si="61"/>
        <v>2.3629011721409228</v>
      </c>
      <c r="AN29" s="69">
        <f t="shared" si="61"/>
        <v>1.4914752733271601</v>
      </c>
      <c r="AO29" s="69">
        <f t="shared" si="61"/>
        <v>7.2610476176084022</v>
      </c>
      <c r="AP29" s="69">
        <f t="shared" si="61"/>
        <v>0.22351265440302032</v>
      </c>
      <c r="AQ29" s="69">
        <f t="shared" si="61"/>
        <v>0.18460792173209561</v>
      </c>
      <c r="AR29" s="69">
        <f t="shared" si="61"/>
        <v>3.8002140916226805</v>
      </c>
      <c r="AS29" s="69"/>
      <c r="AT29" s="69">
        <f t="shared" ref="AT29:BC29" si="62">(AT7/$DY7)*1000/3.413</f>
        <v>0.43473045396928317</v>
      </c>
      <c r="AU29" s="69">
        <f t="shared" si="62"/>
        <v>1.0791741418851897</v>
      </c>
      <c r="AV29" s="69">
        <f t="shared" si="62"/>
        <v>0.32357181931833945</v>
      </c>
      <c r="AW29" s="69">
        <f t="shared" si="62"/>
        <v>7.7553685208876102</v>
      </c>
      <c r="AX29" s="69">
        <f t="shared" si="62"/>
        <v>0.70868268130906875</v>
      </c>
      <c r="AY29" s="69">
        <f t="shared" si="62"/>
        <v>3.5535606147044558</v>
      </c>
      <c r="AZ29" s="69">
        <f t="shared" si="62"/>
        <v>0.99275332586426068</v>
      </c>
      <c r="BA29" s="69">
        <f t="shared" si="62"/>
        <v>1.2134966902436124</v>
      </c>
      <c r="BB29" s="69">
        <f t="shared" si="62"/>
        <v>0.21919825040052135</v>
      </c>
      <c r="BC29" s="69">
        <f t="shared" si="62"/>
        <v>2.5540318200883041</v>
      </c>
      <c r="BD29" s="69"/>
      <c r="BE29" s="69">
        <f t="shared" ref="BE29:BN29" si="63">(BE7/$DZ7)*1000/3.413</f>
        <v>0.97551289385810946</v>
      </c>
      <c r="BF29" s="69">
        <f t="shared" si="63"/>
        <v>0.69432018041345012</v>
      </c>
      <c r="BG29" s="69">
        <f t="shared" si="63"/>
        <v>0.97498859340334076</v>
      </c>
      <c r="BH29" s="69">
        <f t="shared" si="63"/>
        <v>3.0832237877001432</v>
      </c>
      <c r="BI29" s="69">
        <f t="shared" si="63"/>
        <v>0.65134439880538719</v>
      </c>
      <c r="BJ29" s="69">
        <f t="shared" si="63"/>
        <v>1.9187232019987202</v>
      </c>
      <c r="BK29" s="69">
        <f t="shared" si="63"/>
        <v>0.8988355048452884</v>
      </c>
      <c r="BL29" s="69">
        <f t="shared" si="63"/>
        <v>0.31668900751607953</v>
      </c>
      <c r="BM29" s="69">
        <f t="shared" si="63"/>
        <v>7.9840047424412808E-2</v>
      </c>
      <c r="BN29" s="69">
        <f t="shared" si="63"/>
        <v>3.2973459642888194</v>
      </c>
      <c r="BO29" s="69"/>
      <c r="BP29" s="69">
        <f t="shared" ref="BP29:BY29" si="64">(BP7/$EA7)*1000/3.413</f>
        <v>0.75731991594699177</v>
      </c>
      <c r="BQ29" s="69">
        <f t="shared" si="64"/>
        <v>0.51588554362483419</v>
      </c>
      <c r="BR29" s="69">
        <f t="shared" si="64"/>
        <v>0.14803637977503117</v>
      </c>
      <c r="BS29" s="69">
        <f t="shared" si="64"/>
        <v>4.6944944351042386</v>
      </c>
      <c r="BT29" s="69">
        <f t="shared" si="64"/>
        <v>0.12080073947320973</v>
      </c>
      <c r="BU29" s="69">
        <f t="shared" si="64"/>
        <v>1.9760504423113663</v>
      </c>
      <c r="BV29" s="69">
        <f t="shared" si="64"/>
        <v>0.31577125189200861</v>
      </c>
      <c r="BW29" s="69">
        <f t="shared" si="64"/>
        <v>1.606691839937493</v>
      </c>
      <c r="BX29" s="69">
        <f t="shared" si="64"/>
        <v>0.20477775364596851</v>
      </c>
      <c r="BY29" s="69">
        <f t="shared" si="64"/>
        <v>3.9147621421852121</v>
      </c>
      <c r="BZ29" s="69"/>
      <c r="CA29" s="69">
        <f t="shared" ref="CA29:CJ29" si="65">(CA7/$EB7)*1000/3.413</f>
        <v>0.30709592690754256</v>
      </c>
      <c r="CB29" s="69">
        <f t="shared" si="65"/>
        <v>0.52231282666069079</v>
      </c>
      <c r="CC29" s="69">
        <f t="shared" si="65"/>
        <v>7.9433004640963492E-2</v>
      </c>
      <c r="CD29" s="69">
        <f t="shared" si="65"/>
        <v>4.7673102478933043</v>
      </c>
      <c r="CE29" s="69">
        <f t="shared" si="65"/>
        <v>1.8248304228798397E-2</v>
      </c>
      <c r="CF29" s="69">
        <f t="shared" si="65"/>
        <v>2.1765236811702651</v>
      </c>
      <c r="CG29" s="69">
        <f t="shared" si="65"/>
        <v>0.35491132023948713</v>
      </c>
      <c r="CH29" s="69">
        <f t="shared" si="65"/>
        <v>0.92130609986085776</v>
      </c>
      <c r="CI29" s="69">
        <f t="shared" si="65"/>
        <v>0.24801914866770422</v>
      </c>
      <c r="CJ29" s="69">
        <f t="shared" si="65"/>
        <v>2.6590058162155072</v>
      </c>
      <c r="CK29" s="69"/>
      <c r="CL29" s="69">
        <f t="shared" ref="CL29:CU29" si="66">(CL7/$EC7)*1000/3.413</f>
        <v>0.79896930314908632</v>
      </c>
      <c r="CM29" s="69">
        <f t="shared" si="66"/>
        <v>0.62438313283601765</v>
      </c>
      <c r="CN29" s="69">
        <f t="shared" si="66"/>
        <v>0.26079400786999341</v>
      </c>
      <c r="CO29" s="69">
        <f t="shared" si="66"/>
        <v>2.0547115154481337</v>
      </c>
      <c r="CP29" s="69">
        <f t="shared" si="66"/>
        <v>0.16138902623174758</v>
      </c>
      <c r="CQ29" s="69">
        <f t="shared" si="66"/>
        <v>2.5574712271823747</v>
      </c>
      <c r="CR29" s="69">
        <f t="shared" si="66"/>
        <v>0.91385932949473681</v>
      </c>
      <c r="CS29" s="69">
        <f t="shared" si="66"/>
        <v>0.27117385176306741</v>
      </c>
      <c r="CT29" s="69">
        <f t="shared" si="66"/>
        <v>0.14336621806672661</v>
      </c>
      <c r="CU29" s="69">
        <f t="shared" si="66"/>
        <v>3.6858074785641723</v>
      </c>
      <c r="CV29" s="69"/>
      <c r="CW29" s="69">
        <f t="shared" ref="CW29:DF29" si="67">(CW7/$ED7)*1000/3.413</f>
        <v>0.51885546431927287</v>
      </c>
      <c r="CX29" s="69">
        <f t="shared" si="67"/>
        <v>0.26482739966513702</v>
      </c>
      <c r="CY29" s="69">
        <f t="shared" si="67"/>
        <v>4.2098456092389443E-2</v>
      </c>
      <c r="CZ29" s="69">
        <f t="shared" si="67"/>
        <v>0.43161558202935901</v>
      </c>
      <c r="DA29" s="69">
        <f t="shared" si="67"/>
        <v>8.8395072691942796E-4</v>
      </c>
      <c r="DB29" s="69">
        <f t="shared" si="67"/>
        <v>1.0888583762134953</v>
      </c>
      <c r="DC29" s="69">
        <f t="shared" si="67"/>
        <v>0.7192816045169993</v>
      </c>
      <c r="DD29" s="69">
        <f t="shared" si="67"/>
        <v>0.10449205760742691</v>
      </c>
      <c r="DE29" s="69">
        <f t="shared" si="67"/>
        <v>4.0748312173875527E-2</v>
      </c>
      <c r="DF29" s="69">
        <f t="shared" si="67"/>
        <v>1.8305081722414795</v>
      </c>
      <c r="DG29" s="69"/>
      <c r="DH29" s="69">
        <f t="shared" ref="DH29:DQ29" si="68">(DH7/$EE7)*1000/3.413</f>
        <v>0.42812376340735686</v>
      </c>
      <c r="DI29" s="69">
        <f t="shared" si="68"/>
        <v>0.93228611032045328</v>
      </c>
      <c r="DJ29" s="69">
        <f t="shared" si="68"/>
        <v>4.8773808074472513E-2</v>
      </c>
      <c r="DK29" s="69">
        <f t="shared" si="68"/>
        <v>1.9627676759888291</v>
      </c>
      <c r="DL29" s="69">
        <f t="shared" si="68"/>
        <v>0.20105458169134444</v>
      </c>
      <c r="DM29" s="69">
        <f t="shared" si="68"/>
        <v>2.1752905539763643</v>
      </c>
      <c r="DN29" s="69">
        <f t="shared" si="68"/>
        <v>0.5199140942939573</v>
      </c>
      <c r="DO29" s="69">
        <f t="shared" si="68"/>
        <v>1.6283415129193488</v>
      </c>
      <c r="DP29" s="69">
        <f t="shared" si="68"/>
        <v>0.11700670046967072</v>
      </c>
      <c r="DQ29" s="69">
        <f t="shared" si="68"/>
        <v>6.3499663521894956</v>
      </c>
      <c r="DR29" s="69"/>
      <c r="DS29" s="69"/>
      <c r="DT29" s="7">
        <f t="shared" si="18"/>
        <v>2022</v>
      </c>
      <c r="DU29" s="46">
        <f t="shared" ref="DU29:EF29" si="69">DU7/$EF7</f>
        <v>0.13104866041683172</v>
      </c>
      <c r="DV29" s="46">
        <f t="shared" si="69"/>
        <v>0.16541757946341026</v>
      </c>
      <c r="DW29" s="46">
        <f t="shared" si="69"/>
        <v>2.1978626458703028E-2</v>
      </c>
      <c r="DX29" s="46">
        <f t="shared" si="69"/>
        <v>1.5775519741255448E-2</v>
      </c>
      <c r="DY29" s="46">
        <f t="shared" si="69"/>
        <v>2.4123578883556613E-2</v>
      </c>
      <c r="DZ29" s="46">
        <f t="shared" si="69"/>
        <v>8.6988606927089443E-2</v>
      </c>
      <c r="EA29" s="46">
        <f t="shared" si="69"/>
        <v>8.4510866210133304E-2</v>
      </c>
      <c r="EB29" s="46">
        <f t="shared" si="69"/>
        <v>6.3188980551312474E-2</v>
      </c>
      <c r="EC29" s="46">
        <f t="shared" si="69"/>
        <v>0.17944427395211199</v>
      </c>
      <c r="ED29" s="46">
        <f t="shared" si="69"/>
        <v>0.12746176498703912</v>
      </c>
      <c r="EE29" s="46">
        <f t="shared" si="69"/>
        <v>0.10006154240855658</v>
      </c>
      <c r="EF29" s="71">
        <f t="shared" si="69"/>
        <v>1</v>
      </c>
      <c r="EG29" s="71"/>
      <c r="EH29" s="7">
        <f t="shared" si="20"/>
        <v>2022</v>
      </c>
      <c r="EI29" s="69">
        <f t="shared" si="21"/>
        <v>0.59688032155285109</v>
      </c>
      <c r="EJ29" s="69">
        <f t="shared" si="21"/>
        <v>0.70703885972337854</v>
      </c>
      <c r="EK29" s="69">
        <f t="shared" si="22"/>
        <v>2.2393214473813496</v>
      </c>
      <c r="EL29" s="69">
        <f t="shared" si="23"/>
        <v>0.22174914189037132</v>
      </c>
      <c r="EM29" s="69">
        <f t="shared" si="24"/>
        <v>0.25955121189823727</v>
      </c>
      <c r="EN29" s="69">
        <f t="shared" si="25"/>
        <v>1.2105347246884206</v>
      </c>
      <c r="EO29" s="69">
        <f t="shared" si="26"/>
        <v>1.7650109502072198</v>
      </c>
      <c r="EP29" s="69">
        <f t="shared" si="27"/>
        <v>0.62370455998304286</v>
      </c>
      <c r="EQ29" s="69">
        <f t="shared" si="42"/>
        <v>3.5941652716208532</v>
      </c>
      <c r="ER29" s="69">
        <f t="shared" si="28"/>
        <v>11.217956488945724</v>
      </c>
      <c r="ES29">
        <v>2022</v>
      </c>
      <c r="ET29" s="68">
        <f t="shared" ref="ET29:FC29" si="70">ET7/ET$4</f>
        <v>1.0241129786809444</v>
      </c>
      <c r="EU29" s="68">
        <f t="shared" si="70"/>
        <v>0.97791658969063378</v>
      </c>
      <c r="EV29" s="68">
        <f t="shared" si="70"/>
        <v>1.0945122730072285</v>
      </c>
      <c r="EW29" s="68">
        <f t="shared" si="70"/>
        <v>1.0025819467226156</v>
      </c>
      <c r="EX29" s="68">
        <f t="shared" si="70"/>
        <v>0.95266584443331082</v>
      </c>
      <c r="EY29" s="68">
        <f t="shared" si="70"/>
        <v>1.0192252313551504</v>
      </c>
      <c r="EZ29" s="68">
        <f t="shared" si="70"/>
        <v>1.0009487491444098</v>
      </c>
      <c r="FA29" s="68">
        <f t="shared" si="70"/>
        <v>1.0266132165019211</v>
      </c>
      <c r="FB29" s="68">
        <f t="shared" si="70"/>
        <v>0.95695902775580144</v>
      </c>
      <c r="FC29" s="68">
        <f t="shared" si="70"/>
        <v>1.110874462366976</v>
      </c>
      <c r="FD29" s="68"/>
      <c r="FE29" s="109">
        <v>1.1227983485755333</v>
      </c>
      <c r="FF29" s="109">
        <f t="shared" si="44"/>
        <v>0.87325145427928808</v>
      </c>
      <c r="FG29" s="109"/>
      <c r="FH29" s="109"/>
      <c r="FI29" s="109"/>
      <c r="FJ29" s="109"/>
    </row>
    <row r="30" spans="1:168" x14ac:dyDescent="0.2">
      <c r="A30" s="7">
        <f t="shared" si="6"/>
        <v>2023</v>
      </c>
      <c r="B30" s="69">
        <f t="shared" ref="B30:K30" si="71">(B8/$DU8)*1000/3.413</f>
        <v>0.6410630719888758</v>
      </c>
      <c r="C30" s="69">
        <f t="shared" si="71"/>
        <v>1.1276651961167485</v>
      </c>
      <c r="D30" s="69">
        <f t="shared" si="71"/>
        <v>6.7869249023497683E-2</v>
      </c>
      <c r="E30" s="69">
        <f t="shared" si="71"/>
        <v>1.3239965428580658</v>
      </c>
      <c r="F30" s="69">
        <f t="shared" si="71"/>
        <v>0.11665113761127821</v>
      </c>
      <c r="G30" s="69">
        <f t="shared" si="71"/>
        <v>0.84732423215842256</v>
      </c>
      <c r="H30" s="69">
        <f t="shared" si="71"/>
        <v>0.75660768740799145</v>
      </c>
      <c r="I30" s="69">
        <f t="shared" si="71"/>
        <v>0.32151573354362034</v>
      </c>
      <c r="J30" s="69">
        <f t="shared" si="71"/>
        <v>9.7981154752572866E-2</v>
      </c>
      <c r="K30" s="69">
        <f t="shared" si="71"/>
        <v>3.1431709042123521</v>
      </c>
      <c r="L30" s="69"/>
      <c r="M30" s="69">
        <f t="shared" ref="M30:V30" si="72">(M8/$DV8)*1000/3.413</f>
        <v>0.1398057681504348</v>
      </c>
      <c r="N30" s="69">
        <f t="shared" si="72"/>
        <v>0.3861598695065882</v>
      </c>
      <c r="O30" s="69">
        <f t="shared" si="72"/>
        <v>7.8123675451391761E-2</v>
      </c>
      <c r="P30" s="69">
        <f t="shared" si="72"/>
        <v>1.1369480535677527</v>
      </c>
      <c r="Q30" s="69">
        <f t="shared" si="72"/>
        <v>0.1354210080729743</v>
      </c>
      <c r="R30" s="69">
        <f t="shared" si="72"/>
        <v>1.1565133111907995</v>
      </c>
      <c r="S30" s="69">
        <f t="shared" si="72"/>
        <v>0.3464826996350488</v>
      </c>
      <c r="T30" s="69">
        <f t="shared" si="72"/>
        <v>0.59155589609734505</v>
      </c>
      <c r="U30" s="69">
        <f t="shared" si="72"/>
        <v>0.11252051194256882</v>
      </c>
      <c r="V30" s="69">
        <f t="shared" si="72"/>
        <v>2.9463882305598506</v>
      </c>
      <c r="W30" s="69"/>
      <c r="X30" s="69">
        <f t="shared" ref="X30:AG30" si="73">(X8/$DW8)*1000/3.413</f>
        <v>0.87872890807365078</v>
      </c>
      <c r="Y30" s="69">
        <f t="shared" si="73"/>
        <v>0.63825712451813854</v>
      </c>
      <c r="Z30" s="69">
        <f t="shared" si="73"/>
        <v>6.7182741966472309E-2</v>
      </c>
      <c r="AA30" s="69">
        <f t="shared" si="73"/>
        <v>3.1347426654938455</v>
      </c>
      <c r="AB30" s="69">
        <f t="shared" si="73"/>
        <v>2.1990633341480823</v>
      </c>
      <c r="AC30" s="69">
        <f t="shared" si="73"/>
        <v>2.0710592402444843</v>
      </c>
      <c r="AD30" s="69">
        <f t="shared" si="73"/>
        <v>21.465251372789862</v>
      </c>
      <c r="AE30" s="69">
        <f t="shared" si="73"/>
        <v>0.32341573869795237</v>
      </c>
      <c r="AF30" s="69">
        <f t="shared" si="73"/>
        <v>0.15395547410062296</v>
      </c>
      <c r="AG30" s="69">
        <f t="shared" si="73"/>
        <v>5.562292657421553</v>
      </c>
      <c r="AH30" s="69"/>
      <c r="AI30" s="69">
        <f t="shared" ref="AI30:AR30" si="74">(AI8/$DX8)*1000/3.413</f>
        <v>1.3532261468751772</v>
      </c>
      <c r="AJ30" s="69">
        <f t="shared" si="74"/>
        <v>0.71521193719706222</v>
      </c>
      <c r="AK30" s="69">
        <f t="shared" si="74"/>
        <v>1.8528237642229777</v>
      </c>
      <c r="AL30" s="69">
        <f t="shared" si="74"/>
        <v>2.0233644774759738</v>
      </c>
      <c r="AM30" s="69">
        <f t="shared" si="74"/>
        <v>2.3201553350681525</v>
      </c>
      <c r="AN30" s="69">
        <f t="shared" si="74"/>
        <v>1.3785084760474153</v>
      </c>
      <c r="AO30" s="69">
        <f t="shared" si="74"/>
        <v>7.1478762865288239</v>
      </c>
      <c r="AP30" s="69">
        <f t="shared" si="74"/>
        <v>0.22408580877631254</v>
      </c>
      <c r="AQ30" s="69">
        <f t="shared" si="74"/>
        <v>0.18166963631487504</v>
      </c>
      <c r="AR30" s="69">
        <f t="shared" si="74"/>
        <v>3.7310375252995311</v>
      </c>
      <c r="AS30" s="69"/>
      <c r="AT30" s="69">
        <f t="shared" ref="AT30:BC30" si="75">(AT8/$DY8)*1000/3.413</f>
        <v>0.38273963768542218</v>
      </c>
      <c r="AU30" s="69">
        <f t="shared" si="75"/>
        <v>0.8238828471403129</v>
      </c>
      <c r="AV30" s="69">
        <f t="shared" si="75"/>
        <v>0.30900124468867551</v>
      </c>
      <c r="AW30" s="69">
        <f t="shared" si="75"/>
        <v>7.6335484624030912</v>
      </c>
      <c r="AX30" s="69">
        <f t="shared" si="75"/>
        <v>0.69168064635935356</v>
      </c>
      <c r="AY30" s="69">
        <f t="shared" si="75"/>
        <v>3.3212077824251609</v>
      </c>
      <c r="AZ30" s="69">
        <f t="shared" si="75"/>
        <v>0.97142303946511621</v>
      </c>
      <c r="BA30" s="69">
        <f t="shared" si="75"/>
        <v>1.2259550752420971</v>
      </c>
      <c r="BB30" s="69">
        <f t="shared" si="75"/>
        <v>0.21555616392083915</v>
      </c>
      <c r="BC30" s="69">
        <f t="shared" si="75"/>
        <v>2.4874589101330407</v>
      </c>
      <c r="BD30" s="69"/>
      <c r="BE30" s="69">
        <f t="shared" ref="BE30:BN30" si="76">(BE8/$DZ8)*1000/3.413</f>
        <v>0.89556399016372645</v>
      </c>
      <c r="BF30" s="69">
        <f t="shared" si="76"/>
        <v>0.53540592043110968</v>
      </c>
      <c r="BG30" s="69">
        <f t="shared" si="76"/>
        <v>0.94197408281090766</v>
      </c>
      <c r="BH30" s="69">
        <f t="shared" si="76"/>
        <v>3.0760896522979371</v>
      </c>
      <c r="BI30" s="69">
        <f t="shared" si="76"/>
        <v>0.64060513226365567</v>
      </c>
      <c r="BJ30" s="69">
        <f t="shared" si="76"/>
        <v>1.7375046613186023</v>
      </c>
      <c r="BK30" s="69">
        <f t="shared" si="76"/>
        <v>0.88230472045754027</v>
      </c>
      <c r="BL30" s="69">
        <f t="shared" si="76"/>
        <v>0.34018264177267143</v>
      </c>
      <c r="BM30" s="69">
        <f t="shared" si="76"/>
        <v>7.8664780366990428E-2</v>
      </c>
      <c r="BN30" s="69">
        <f t="shared" si="76"/>
        <v>3.2622341541293207</v>
      </c>
      <c r="BO30" s="69"/>
      <c r="BP30" s="69">
        <f t="shared" ref="BP30:BY30" si="77">(BP8/$EA8)*1000/3.413</f>
        <v>0.67767561993690895</v>
      </c>
      <c r="BQ30" s="69">
        <f t="shared" si="77"/>
        <v>0.39772322019354228</v>
      </c>
      <c r="BR30" s="69">
        <f t="shared" si="77"/>
        <v>0.14399890694443895</v>
      </c>
      <c r="BS30" s="69">
        <f t="shared" si="77"/>
        <v>4.6368542981567087</v>
      </c>
      <c r="BT30" s="69">
        <f t="shared" si="77"/>
        <v>0.11862756701642832</v>
      </c>
      <c r="BU30" s="69">
        <f t="shared" si="77"/>
        <v>1.8848442647508286</v>
      </c>
      <c r="BV30" s="69">
        <f t="shared" si="77"/>
        <v>0.31007495417467268</v>
      </c>
      <c r="BW30" s="69">
        <f t="shared" si="77"/>
        <v>1.6257029848896221</v>
      </c>
      <c r="BX30" s="69">
        <f t="shared" si="77"/>
        <v>0.20136363748929897</v>
      </c>
      <c r="BY30" s="69">
        <f t="shared" si="77"/>
        <v>3.8775012627396239</v>
      </c>
      <c r="BZ30" s="69"/>
      <c r="CA30" s="69">
        <f t="shared" ref="CA30:CJ30" si="78">(CA8/$EB8)*1000/3.413</f>
        <v>0.27508338104988705</v>
      </c>
      <c r="CB30" s="69">
        <f t="shared" si="78"/>
        <v>0.40434426217817182</v>
      </c>
      <c r="CC30" s="69">
        <f t="shared" si="78"/>
        <v>7.6633358266700174E-2</v>
      </c>
      <c r="CD30" s="69">
        <f t="shared" si="78"/>
        <v>4.7386597378461364</v>
      </c>
      <c r="CE30" s="69">
        <f t="shared" si="78"/>
        <v>1.7912570223521315E-2</v>
      </c>
      <c r="CF30" s="69">
        <f t="shared" si="78"/>
        <v>2.0427869117701127</v>
      </c>
      <c r="CG30" s="69">
        <f t="shared" si="78"/>
        <v>0.34870111416185684</v>
      </c>
      <c r="CH30" s="69">
        <f t="shared" si="78"/>
        <v>0.96175460453872363</v>
      </c>
      <c r="CI30" s="69">
        <f t="shared" si="78"/>
        <v>0.24389841221189723</v>
      </c>
      <c r="CJ30" s="69">
        <f t="shared" si="78"/>
        <v>2.61858527170721</v>
      </c>
      <c r="CK30" s="69"/>
      <c r="CL30" s="69">
        <f t="shared" ref="CL30:CU30" si="79">(CL8/$EC8)*1000/3.413</f>
        <v>0.71006272744677013</v>
      </c>
      <c r="CM30" s="69">
        <f t="shared" si="79"/>
        <v>0.48045408636377496</v>
      </c>
      <c r="CN30" s="69">
        <f t="shared" si="79"/>
        <v>0.25252167416508936</v>
      </c>
      <c r="CO30" s="69">
        <f t="shared" si="79"/>
        <v>2.0471199191234013</v>
      </c>
      <c r="CP30" s="69">
        <f t="shared" si="79"/>
        <v>0.15867171475444733</v>
      </c>
      <c r="CQ30" s="69">
        <f t="shared" si="79"/>
        <v>2.4012538082153001</v>
      </c>
      <c r="CR30" s="69">
        <f t="shared" si="79"/>
        <v>0.90170999171026589</v>
      </c>
      <c r="CS30" s="69">
        <f t="shared" si="79"/>
        <v>0.27160993952445839</v>
      </c>
      <c r="CT30" s="69">
        <f t="shared" si="79"/>
        <v>0.14095023382669755</v>
      </c>
      <c r="CU30" s="69">
        <f t="shared" si="79"/>
        <v>3.6452033642930064</v>
      </c>
      <c r="CV30" s="69"/>
      <c r="CW30" s="69">
        <f t="shared" ref="CW30:DF30" si="80">(CW8/$ED8)*1000/3.413</f>
        <v>0.46940341872481883</v>
      </c>
      <c r="CX30" s="69">
        <f t="shared" si="80"/>
        <v>0.20846392725245949</v>
      </c>
      <c r="CY30" s="69">
        <f t="shared" si="80"/>
        <v>4.1151317618118827E-2</v>
      </c>
      <c r="CZ30" s="69">
        <f t="shared" si="80"/>
        <v>0.44494943864109249</v>
      </c>
      <c r="DA30" s="69">
        <f t="shared" si="80"/>
        <v>8.7987037496656327E-4</v>
      </c>
      <c r="DB30" s="69">
        <f t="shared" si="80"/>
        <v>1.0409026944363047</v>
      </c>
      <c r="DC30" s="69">
        <f t="shared" si="80"/>
        <v>0.71655669004113554</v>
      </c>
      <c r="DD30" s="69">
        <f t="shared" si="80"/>
        <v>0.11072821117185559</v>
      </c>
      <c r="DE30" s="69">
        <f t="shared" si="80"/>
        <v>4.0727720334289549E-2</v>
      </c>
      <c r="DF30" s="69">
        <f t="shared" si="80"/>
        <v>1.8686729799142165</v>
      </c>
      <c r="DG30" s="69"/>
      <c r="DH30" s="69">
        <f t="shared" ref="DH30:DQ30" si="81">(DH8/$EE8)*1000/3.413</f>
        <v>0.38286423926699875</v>
      </c>
      <c r="DI30" s="69">
        <f t="shared" si="81"/>
        <v>0.72030793220270228</v>
      </c>
      <c r="DJ30" s="69">
        <f t="shared" si="81"/>
        <v>4.7151128278539185E-2</v>
      </c>
      <c r="DK30" s="69">
        <f t="shared" si="81"/>
        <v>1.9810208991424945</v>
      </c>
      <c r="DL30" s="69">
        <f t="shared" si="81"/>
        <v>0.19659760994436959</v>
      </c>
      <c r="DM30" s="69">
        <f t="shared" si="81"/>
        <v>2.0424390545824158</v>
      </c>
      <c r="DN30" s="69">
        <f t="shared" si="81"/>
        <v>0.51286640749743573</v>
      </c>
      <c r="DO30" s="69">
        <f t="shared" si="81"/>
        <v>1.740333784127045</v>
      </c>
      <c r="DP30" s="69">
        <f t="shared" si="81"/>
        <v>0.11528461138006213</v>
      </c>
      <c r="DQ30" s="69">
        <f t="shared" si="81"/>
        <v>6.4992766058629448</v>
      </c>
      <c r="DR30" s="69"/>
      <c r="DS30" s="69"/>
      <c r="DT30" s="7">
        <f t="shared" si="18"/>
        <v>2023</v>
      </c>
      <c r="DU30" s="46">
        <f t="shared" ref="DU30:EF30" si="82">DU8/$EF8</f>
        <v>0.12993266155400041</v>
      </c>
      <c r="DV30" s="46">
        <f t="shared" si="82"/>
        <v>0.16618271592297856</v>
      </c>
      <c r="DW30" s="46">
        <f t="shared" si="82"/>
        <v>2.1806231431844989E-2</v>
      </c>
      <c r="DX30" s="46">
        <f t="shared" si="82"/>
        <v>1.5651339458897552E-2</v>
      </c>
      <c r="DY30" s="46">
        <f t="shared" si="82"/>
        <v>2.4160813920370797E-2</v>
      </c>
      <c r="DZ30" s="46">
        <f t="shared" si="82"/>
        <v>8.6757431466273058E-2</v>
      </c>
      <c r="EA30" s="46">
        <f t="shared" si="82"/>
        <v>8.4219512035919278E-2</v>
      </c>
      <c r="EB30" s="46">
        <f t="shared" si="82"/>
        <v>6.2992452045505118E-2</v>
      </c>
      <c r="EC30" s="46">
        <f t="shared" si="82"/>
        <v>0.17871816080015257</v>
      </c>
      <c r="ED30" s="46">
        <f t="shared" si="82"/>
        <v>0.12892898203556521</v>
      </c>
      <c r="EE30" s="46">
        <f t="shared" si="82"/>
        <v>0.10064969932849248</v>
      </c>
      <c r="EF30" s="71">
        <f t="shared" si="82"/>
        <v>1</v>
      </c>
      <c r="EG30" s="71"/>
      <c r="EH30" s="7">
        <f t="shared" si="20"/>
        <v>2023</v>
      </c>
      <c r="EI30" s="69">
        <f t="shared" si="21"/>
        <v>0.5341717007386142</v>
      </c>
      <c r="EJ30" s="69">
        <f t="shared" si="21"/>
        <v>0.5463701476340711</v>
      </c>
      <c r="EK30" s="69">
        <f t="shared" si="22"/>
        <v>2.2239301251769565</v>
      </c>
      <c r="EL30" s="69">
        <f t="shared" si="23"/>
        <v>0.21359078071055185</v>
      </c>
      <c r="EM30" s="69">
        <f t="shared" si="24"/>
        <v>0.25359463037252727</v>
      </c>
      <c r="EN30" s="69">
        <f t="shared" si="25"/>
        <v>1.1890910517520725</v>
      </c>
      <c r="EO30" s="69">
        <f t="shared" si="26"/>
        <v>1.6563515283151871</v>
      </c>
      <c r="EP30" s="69">
        <f t="shared" si="27"/>
        <v>0.64525589601776623</v>
      </c>
      <c r="EQ30" s="69">
        <f t="shared" si="42"/>
        <v>3.5829330399504467</v>
      </c>
      <c r="ER30" s="69">
        <f t="shared" si="28"/>
        <v>10.845288900668193</v>
      </c>
      <c r="ES30">
        <v>2023</v>
      </c>
      <c r="ET30" s="68">
        <f t="shared" ref="ET30:FC30" si="83">ET8/ET$4</f>
        <v>1.0034108687890559</v>
      </c>
      <c r="EU30" s="68">
        <f t="shared" si="83"/>
        <v>1.0110180757781024</v>
      </c>
      <c r="EV30" s="68">
        <f t="shared" si="83"/>
        <v>1.0669051796935562</v>
      </c>
      <c r="EW30" s="68">
        <f t="shared" si="83"/>
        <v>0.99527262932191585</v>
      </c>
      <c r="EX30" s="68">
        <f t="shared" si="83"/>
        <v>0.90833474233288136</v>
      </c>
      <c r="EY30" s="68">
        <f t="shared" si="83"/>
        <v>0.98340653183412197</v>
      </c>
      <c r="EZ30" s="68">
        <f t="shared" si="83"/>
        <v>0.96023888758681009</v>
      </c>
      <c r="FA30" s="68">
        <f t="shared" si="83"/>
        <v>0.94667500556139006</v>
      </c>
      <c r="FB30" s="68">
        <f t="shared" si="83"/>
        <v>0.97329676086494388</v>
      </c>
      <c r="FC30" s="68">
        <f t="shared" si="83"/>
        <v>1.1367411204309721</v>
      </c>
      <c r="FD30" s="68"/>
      <c r="FE30" s="109">
        <v>1.1192044221297004</v>
      </c>
      <c r="FF30" s="109">
        <f t="shared" si="44"/>
        <v>0.88223015907373337</v>
      </c>
      <c r="FG30" s="109"/>
      <c r="FH30" s="109"/>
      <c r="FI30" s="109"/>
      <c r="FJ30" s="109"/>
    </row>
    <row r="31" spans="1:168" x14ac:dyDescent="0.2">
      <c r="A31" s="7">
        <f t="shared" si="6"/>
        <v>2024</v>
      </c>
      <c r="B31" s="69">
        <f t="shared" ref="B31:K31" si="84">(B9/$DU9)*1000/3.413</f>
        <v>0.61728271911058175</v>
      </c>
      <c r="C31" s="69">
        <f t="shared" si="84"/>
        <v>1.3660306635533934</v>
      </c>
      <c r="D31" s="69">
        <f t="shared" si="84"/>
        <v>6.4633217297404205E-2</v>
      </c>
      <c r="E31" s="69">
        <f t="shared" si="84"/>
        <v>1.3128707599667679</v>
      </c>
      <c r="F31" s="69">
        <f t="shared" si="84"/>
        <v>0.11299065455565557</v>
      </c>
      <c r="G31" s="69">
        <f t="shared" si="84"/>
        <v>0.77810948473351937</v>
      </c>
      <c r="H31" s="69">
        <f t="shared" si="84"/>
        <v>0.74348739671080799</v>
      </c>
      <c r="I31" s="69">
        <f t="shared" si="84"/>
        <v>0.33452650529703404</v>
      </c>
      <c r="J31" s="69">
        <f t="shared" si="84"/>
        <v>9.6262703840661976E-2</v>
      </c>
      <c r="K31" s="69">
        <f t="shared" si="84"/>
        <v>3.1380118848577414</v>
      </c>
      <c r="L31" s="69"/>
      <c r="M31" s="69">
        <f t="shared" ref="M31:V31" si="85">(M9/$DV9)*1000/3.413</f>
        <v>0.13364947265747959</v>
      </c>
      <c r="N31" s="69">
        <f t="shared" si="85"/>
        <v>0.45241920358827215</v>
      </c>
      <c r="O31" s="69">
        <f t="shared" si="85"/>
        <v>7.4204532564347128E-2</v>
      </c>
      <c r="P31" s="69">
        <f t="shared" si="85"/>
        <v>1.1080387332207073</v>
      </c>
      <c r="Q31" s="69">
        <f t="shared" si="85"/>
        <v>0.12985177873893963</v>
      </c>
      <c r="R31" s="69">
        <f t="shared" si="85"/>
        <v>1.0874522421591644</v>
      </c>
      <c r="S31" s="69">
        <f t="shared" si="85"/>
        <v>0.33897335318633759</v>
      </c>
      <c r="T31" s="69">
        <f t="shared" si="85"/>
        <v>0.59452734208111713</v>
      </c>
      <c r="U31" s="69">
        <f t="shared" si="85"/>
        <v>0.11029401969541702</v>
      </c>
      <c r="V31" s="69">
        <f t="shared" si="85"/>
        <v>2.8912474623782103</v>
      </c>
      <c r="W31" s="69"/>
      <c r="X31" s="69">
        <f t="shared" ref="X31:AG31" si="86">(X9/$DW9)*1000/3.413</f>
        <v>0.83915762707846642</v>
      </c>
      <c r="Y31" s="69">
        <f t="shared" si="86"/>
        <v>0.75485148991914697</v>
      </c>
      <c r="Z31" s="69">
        <f t="shared" si="86"/>
        <v>6.3790415087320057E-2</v>
      </c>
      <c r="AA31" s="69">
        <f t="shared" si="86"/>
        <v>3.0622593852982334</v>
      </c>
      <c r="AB31" s="69">
        <f t="shared" si="86"/>
        <v>2.1297594354661071</v>
      </c>
      <c r="AC31" s="69">
        <f t="shared" si="86"/>
        <v>1.9590689086720028</v>
      </c>
      <c r="AD31" s="69">
        <f t="shared" si="86"/>
        <v>21.089519857239871</v>
      </c>
      <c r="AE31" s="69">
        <f t="shared" si="86"/>
        <v>0.32283124602002927</v>
      </c>
      <c r="AF31" s="69">
        <f t="shared" si="86"/>
        <v>0.15113318804271728</v>
      </c>
      <c r="AG31" s="69">
        <f t="shared" si="86"/>
        <v>5.411744872182279</v>
      </c>
      <c r="AH31" s="69"/>
      <c r="AI31" s="69">
        <f t="shared" ref="AI31:AR31" si="87">(AI9/$DX9)*1000/3.413</f>
        <v>1.2943765683399446</v>
      </c>
      <c r="AJ31" s="69">
        <f t="shared" si="87"/>
        <v>0.84735555928482498</v>
      </c>
      <c r="AK31" s="69">
        <f t="shared" si="87"/>
        <v>1.7491990338462469</v>
      </c>
      <c r="AL31" s="69">
        <f t="shared" si="87"/>
        <v>1.9752162759482461</v>
      </c>
      <c r="AM31" s="69">
        <f t="shared" si="87"/>
        <v>2.2488688687574969</v>
      </c>
      <c r="AN31" s="69">
        <f t="shared" si="87"/>
        <v>1.2850099294032584</v>
      </c>
      <c r="AO31" s="69">
        <f t="shared" si="87"/>
        <v>7.0031204508654756</v>
      </c>
      <c r="AP31" s="69">
        <f t="shared" si="87"/>
        <v>0.22368414195954547</v>
      </c>
      <c r="AQ31" s="69">
        <f t="shared" si="87"/>
        <v>0.17833787063734335</v>
      </c>
      <c r="AR31" s="69">
        <f t="shared" si="87"/>
        <v>3.6581347227286791</v>
      </c>
      <c r="AS31" s="69"/>
      <c r="AT31" s="69">
        <f t="shared" ref="AT31:BC31" si="88">(AT9/$DY9)*1000/3.413</f>
        <v>0.36032711084445418</v>
      </c>
      <c r="AU31" s="69">
        <f t="shared" si="88"/>
        <v>0.97115227984114816</v>
      </c>
      <c r="AV31" s="69">
        <f t="shared" si="88"/>
        <v>0.29002244613779316</v>
      </c>
      <c r="AW31" s="69">
        <f t="shared" si="88"/>
        <v>7.4269289982122135</v>
      </c>
      <c r="AX31" s="69">
        <f t="shared" si="88"/>
        <v>0.66692379374319477</v>
      </c>
      <c r="AY31" s="69">
        <f t="shared" si="88"/>
        <v>3.1131548777076032</v>
      </c>
      <c r="AZ31" s="69">
        <f t="shared" si="88"/>
        <v>0.94784721318088105</v>
      </c>
      <c r="BA31" s="69">
        <f t="shared" si="88"/>
        <v>1.2339938571274653</v>
      </c>
      <c r="BB31" s="69">
        <f t="shared" si="88"/>
        <v>0.21161440245761612</v>
      </c>
      <c r="BC31" s="69">
        <f t="shared" si="88"/>
        <v>2.422250735723015</v>
      </c>
      <c r="BD31" s="69"/>
      <c r="BE31" s="69">
        <f t="shared" ref="BE31:BN31" si="89">(BE9/$DZ9)*1000/3.413</f>
        <v>0.88230863960765848</v>
      </c>
      <c r="BF31" s="69">
        <f t="shared" si="89"/>
        <v>0.63561558480196534</v>
      </c>
      <c r="BG31" s="69">
        <f t="shared" si="89"/>
        <v>0.89533009244774675</v>
      </c>
      <c r="BH31" s="69">
        <f t="shared" si="89"/>
        <v>3.0259412028528456</v>
      </c>
      <c r="BI31" s="69">
        <f t="shared" si="89"/>
        <v>0.62106596119024537</v>
      </c>
      <c r="BJ31" s="69">
        <f t="shared" si="89"/>
        <v>1.5799646260976339</v>
      </c>
      <c r="BK31" s="69">
        <f t="shared" si="89"/>
        <v>0.86165159339399577</v>
      </c>
      <c r="BL31" s="69">
        <f t="shared" si="89"/>
        <v>0.36173809916138272</v>
      </c>
      <c r="BM31" s="69">
        <f t="shared" si="89"/>
        <v>7.720111825889657E-2</v>
      </c>
      <c r="BN31" s="69">
        <f t="shared" si="89"/>
        <v>3.2129198669040568</v>
      </c>
      <c r="BO31" s="69"/>
      <c r="BP31" s="69">
        <f t="shared" ref="BP31:BY31" si="90">(BP9/$EA9)*1000/3.413</f>
        <v>0.65448053722998756</v>
      </c>
      <c r="BQ31" s="69">
        <f t="shared" si="90"/>
        <v>0.47249720403395373</v>
      </c>
      <c r="BR31" s="69">
        <f t="shared" si="90"/>
        <v>0.13774719781730327</v>
      </c>
      <c r="BS31" s="69">
        <f t="shared" si="90"/>
        <v>4.5302178515922753</v>
      </c>
      <c r="BT31" s="69">
        <f t="shared" si="90"/>
        <v>0.11516772388035959</v>
      </c>
      <c r="BU31" s="69">
        <f t="shared" si="90"/>
        <v>1.7768496496540338</v>
      </c>
      <c r="BV31" s="69">
        <f t="shared" si="90"/>
        <v>0.30372303968419839</v>
      </c>
      <c r="BW31" s="69">
        <f t="shared" si="90"/>
        <v>1.6403449432433597</v>
      </c>
      <c r="BX31" s="69">
        <f t="shared" si="90"/>
        <v>0.19784864438607586</v>
      </c>
      <c r="BY31" s="69">
        <f t="shared" si="90"/>
        <v>3.8408089972614983</v>
      </c>
      <c r="BZ31" s="69"/>
      <c r="CA31" s="69">
        <f t="shared" ref="CA31:CJ31" si="91">(CA9/$EB9)*1000/3.413</f>
        <v>0.26638850440781553</v>
      </c>
      <c r="CB31" s="69">
        <f t="shared" si="91"/>
        <v>0.48088470051405946</v>
      </c>
      <c r="CC31" s="69">
        <f t="shared" si="91"/>
        <v>7.2918902657340884E-2</v>
      </c>
      <c r="CD31" s="69">
        <f t="shared" si="91"/>
        <v>4.6584388325517141</v>
      </c>
      <c r="CE31" s="69">
        <f t="shared" si="91"/>
        <v>1.738095181607462E-2</v>
      </c>
      <c r="CF31" s="69">
        <f t="shared" si="91"/>
        <v>1.9133402017775301</v>
      </c>
      <c r="CG31" s="69">
        <f t="shared" si="91"/>
        <v>0.34172694207075072</v>
      </c>
      <c r="CH31" s="69">
        <f t="shared" si="91"/>
        <v>0.99960080979993149</v>
      </c>
      <c r="CI31" s="69">
        <f t="shared" si="91"/>
        <v>0.2396380576050951</v>
      </c>
      <c r="CJ31" s="69">
        <f t="shared" si="91"/>
        <v>2.5779352690495143</v>
      </c>
      <c r="CK31" s="69"/>
      <c r="CL31" s="69">
        <f t="shared" ref="CL31:CU31" si="92">(CL9/$EC9)*1000/3.413</f>
        <v>0.68118172103751784</v>
      </c>
      <c r="CM31" s="69">
        <f t="shared" si="92"/>
        <v>0.56918421597899027</v>
      </c>
      <c r="CN31" s="69">
        <f t="shared" si="92"/>
        <v>0.24117062338113632</v>
      </c>
      <c r="CO31" s="69">
        <f t="shared" si="92"/>
        <v>2.01734029693784</v>
      </c>
      <c r="CP31" s="69">
        <f t="shared" si="92"/>
        <v>0.15423539253289889</v>
      </c>
      <c r="CQ31" s="69">
        <f t="shared" si="92"/>
        <v>2.2510202155413737</v>
      </c>
      <c r="CR31" s="69">
        <f t="shared" si="92"/>
        <v>0.88640277055184791</v>
      </c>
      <c r="CS31" s="69">
        <f t="shared" si="92"/>
        <v>0.27132864418416192</v>
      </c>
      <c r="CT31" s="69">
        <f t="shared" si="92"/>
        <v>0.13847189479568958</v>
      </c>
      <c r="CU31" s="69">
        <f t="shared" si="92"/>
        <v>3.5999032081221314</v>
      </c>
      <c r="CV31" s="69"/>
      <c r="CW31" s="69">
        <f t="shared" ref="CW31:DF31" si="93">(CW9/$ED9)*1000/3.413</f>
        <v>0.45141089209974056</v>
      </c>
      <c r="CX31" s="69">
        <f t="shared" si="93"/>
        <v>0.24816304333128214</v>
      </c>
      <c r="CY31" s="69">
        <f t="shared" si="93"/>
        <v>3.9149721030480714E-2</v>
      </c>
      <c r="CZ31" s="69">
        <f t="shared" si="93"/>
        <v>0.44762515008163584</v>
      </c>
      <c r="DA31" s="69">
        <f t="shared" si="93"/>
        <v>8.5369829849431462E-4</v>
      </c>
      <c r="DB31" s="69">
        <f t="shared" si="93"/>
        <v>0.97851885112487114</v>
      </c>
      <c r="DC31" s="69">
        <f t="shared" si="93"/>
        <v>0.70274104718446961</v>
      </c>
      <c r="DD31" s="69">
        <f t="shared" si="93"/>
        <v>0.11535763092696445</v>
      </c>
      <c r="DE31" s="69">
        <f t="shared" si="93"/>
        <v>4.0157646892638538E-2</v>
      </c>
      <c r="DF31" s="69">
        <f t="shared" si="93"/>
        <v>1.8831512325215616</v>
      </c>
      <c r="DG31" s="69"/>
      <c r="DH31" s="69">
        <f t="shared" ref="DH31:DQ31" si="94">(DH9/$EE9)*1000/3.413</f>
        <v>0.36895593026249335</v>
      </c>
      <c r="DI31" s="69">
        <f t="shared" si="94"/>
        <v>0.85744316972459556</v>
      </c>
      <c r="DJ31" s="69">
        <f t="shared" si="94"/>
        <v>4.4683467123080904E-2</v>
      </c>
      <c r="DK31" s="69">
        <f t="shared" si="94"/>
        <v>1.9741964114587638</v>
      </c>
      <c r="DL31" s="69">
        <f t="shared" si="94"/>
        <v>0.18974551005319151</v>
      </c>
      <c r="DM31" s="69">
        <f t="shared" si="94"/>
        <v>1.8982418604420208</v>
      </c>
      <c r="DN31" s="69">
        <f t="shared" si="94"/>
        <v>0.50383804925099041</v>
      </c>
      <c r="DO31" s="69">
        <f t="shared" si="94"/>
        <v>1.8454652563769871</v>
      </c>
      <c r="DP31" s="69">
        <f t="shared" si="94"/>
        <v>0.1133293932225197</v>
      </c>
      <c r="DQ31" s="69">
        <f t="shared" si="94"/>
        <v>6.6246308373616847</v>
      </c>
      <c r="DR31" s="69"/>
      <c r="DS31" s="69"/>
      <c r="DT31" s="7">
        <f t="shared" si="18"/>
        <v>2024</v>
      </c>
      <c r="DU31" s="46">
        <f t="shared" ref="DU31:EF31" si="95">DU9/$EF9</f>
        <v>0.12832101066009427</v>
      </c>
      <c r="DV31" s="46">
        <f t="shared" si="95"/>
        <v>0.16640563645723619</v>
      </c>
      <c r="DW31" s="46">
        <f t="shared" si="95"/>
        <v>2.1605391017059238E-2</v>
      </c>
      <c r="DX31" s="46">
        <f t="shared" si="95"/>
        <v>1.5506855117354923E-2</v>
      </c>
      <c r="DY31" s="46">
        <f t="shared" si="95"/>
        <v>2.4148618254946321E-2</v>
      </c>
      <c r="DZ31" s="46">
        <f t="shared" si="95"/>
        <v>8.6509584981027302E-2</v>
      </c>
      <c r="EA31" s="46">
        <f t="shared" si="95"/>
        <v>8.3752821765633728E-2</v>
      </c>
      <c r="EB31" s="46">
        <f t="shared" si="95"/>
        <v>6.2664216600039777E-2</v>
      </c>
      <c r="EC31" s="46">
        <f t="shared" si="95"/>
        <v>0.17757071822499473</v>
      </c>
      <c r="ED31" s="46">
        <f t="shared" si="95"/>
        <v>0.13229060795594685</v>
      </c>
      <c r="EE31" s="46">
        <f t="shared" si="95"/>
        <v>0.10122453896566666</v>
      </c>
      <c r="EF31" s="71">
        <f t="shared" si="95"/>
        <v>1</v>
      </c>
      <c r="EG31" s="71"/>
      <c r="EH31" s="7">
        <f t="shared" si="20"/>
        <v>2024</v>
      </c>
      <c r="EI31" s="69">
        <f t="shared" si="21"/>
        <v>0.51421232405719297</v>
      </c>
      <c r="EJ31" s="69">
        <f t="shared" si="21"/>
        <v>0.6488646650703761</v>
      </c>
      <c r="EK31" s="69">
        <f t="shared" si="22"/>
        <v>2.1793767268123814</v>
      </c>
      <c r="EL31" s="69">
        <f t="shared" si="23"/>
        <v>0.20223608812317037</v>
      </c>
      <c r="EM31" s="69">
        <f t="shared" si="24"/>
        <v>0.24427007167507164</v>
      </c>
      <c r="EN31" s="69">
        <f t="shared" si="25"/>
        <v>1.161703854019243</v>
      </c>
      <c r="EO31" s="69">
        <f t="shared" si="26"/>
        <v>1.5449462874965458</v>
      </c>
      <c r="EP31" s="69">
        <f t="shared" si="27"/>
        <v>0.6636659147306383</v>
      </c>
      <c r="EQ31" s="69">
        <f t="shared" si="42"/>
        <v>3.5575283594459775</v>
      </c>
      <c r="ER31" s="69">
        <f t="shared" si="28"/>
        <v>10.716804291430599</v>
      </c>
      <c r="ES31">
        <v>2024</v>
      </c>
      <c r="ET31" s="68">
        <f t="shared" ref="ET31:FC31" si="96">ET9/ET$4</f>
        <v>1.0238171699282448</v>
      </c>
      <c r="EU31" s="68">
        <f t="shared" si="96"/>
        <v>1.1166859088011538</v>
      </c>
      <c r="EV31" s="68">
        <f t="shared" si="96"/>
        <v>1.0938349933095313</v>
      </c>
      <c r="EW31" s="68">
        <f t="shared" si="96"/>
        <v>1.0095626443890555</v>
      </c>
      <c r="EX31" s="68">
        <f t="shared" si="96"/>
        <v>0.93485339316481342</v>
      </c>
      <c r="EY31" s="68">
        <f t="shared" si="96"/>
        <v>0.98302592674982892</v>
      </c>
      <c r="EZ31" s="68">
        <f t="shared" si="96"/>
        <v>0.93929049901805295</v>
      </c>
      <c r="FA31" s="68">
        <f t="shared" si="96"/>
        <v>0.98178234425847466</v>
      </c>
      <c r="FB31" s="68">
        <f t="shared" si="96"/>
        <v>0.9715236053166163</v>
      </c>
      <c r="FC31" s="68">
        <f t="shared" si="96"/>
        <v>1.1806229634736209</v>
      </c>
      <c r="FD31" s="68"/>
      <c r="FE31" s="109">
        <v>1.12148222525039</v>
      </c>
      <c r="FF31" s="109">
        <f t="shared" si="44"/>
        <v>0.89257406999051414</v>
      </c>
      <c r="FG31" s="109"/>
      <c r="FH31" s="109"/>
      <c r="FI31" s="109"/>
      <c r="FJ31" s="109"/>
    </row>
    <row r="32" spans="1:168" x14ac:dyDescent="0.2">
      <c r="A32" s="7">
        <f t="shared" si="6"/>
        <v>2025</v>
      </c>
      <c r="B32" s="69">
        <f t="shared" ref="B32:K32" si="97">(B10/$DU10)*1000/3.413</f>
        <v>0.62319985813979484</v>
      </c>
      <c r="C32" s="69">
        <f t="shared" si="97"/>
        <v>1.3556598370343032</v>
      </c>
      <c r="D32" s="69">
        <f t="shared" si="97"/>
        <v>6.2295941101571946E-2</v>
      </c>
      <c r="E32" s="69">
        <f t="shared" si="97"/>
        <v>1.3219113656908696</v>
      </c>
      <c r="F32" s="69">
        <f t="shared" si="97"/>
        <v>0.11082835716986508</v>
      </c>
      <c r="G32" s="69">
        <f t="shared" si="97"/>
        <v>0.73816497186548824</v>
      </c>
      <c r="H32" s="69">
        <f t="shared" si="97"/>
        <v>0.74057181204342493</v>
      </c>
      <c r="I32" s="69">
        <f t="shared" si="97"/>
        <v>0.35198438569723312</v>
      </c>
      <c r="J32" s="69">
        <f t="shared" si="97"/>
        <v>9.5988150186908941E-2</v>
      </c>
      <c r="K32" s="69">
        <f t="shared" si="97"/>
        <v>3.1861204235503191</v>
      </c>
      <c r="L32" s="69"/>
      <c r="M32" s="69">
        <f t="shared" ref="M32:V32" si="98">(M10/$DV10)*1000/3.413</f>
        <v>0.13380225593713851</v>
      </c>
      <c r="N32" s="69">
        <f t="shared" si="98"/>
        <v>0.42924837821051448</v>
      </c>
      <c r="O32" s="69">
        <f t="shared" si="98"/>
        <v>7.0963827043994759E-2</v>
      </c>
      <c r="P32" s="69">
        <f t="shared" si="98"/>
        <v>1.0868155686792984</v>
      </c>
      <c r="Q32" s="69">
        <f t="shared" si="98"/>
        <v>0.12530304793692068</v>
      </c>
      <c r="R32" s="69">
        <f t="shared" si="98"/>
        <v>1.0460188285248477</v>
      </c>
      <c r="S32" s="69">
        <f t="shared" si="98"/>
        <v>0.33321265504986719</v>
      </c>
      <c r="T32" s="69">
        <f t="shared" si="98"/>
        <v>0.59924743643350598</v>
      </c>
      <c r="U32" s="69">
        <f t="shared" si="98"/>
        <v>0.10865948041668101</v>
      </c>
      <c r="V32" s="69">
        <f t="shared" si="98"/>
        <v>2.8504662391330911</v>
      </c>
      <c r="W32" s="69"/>
      <c r="X32" s="69">
        <f t="shared" ref="X32:AG32" si="99">(X10/$DW10)*1000/3.413</f>
        <v>0.84743021344998959</v>
      </c>
      <c r="Y32" s="69">
        <f t="shared" si="99"/>
        <v>0.73210439475598688</v>
      </c>
      <c r="Z32" s="69">
        <f t="shared" si="99"/>
        <v>6.1632946885480308E-2</v>
      </c>
      <c r="AA32" s="69">
        <f t="shared" si="99"/>
        <v>3.0508028016308271</v>
      </c>
      <c r="AB32" s="69">
        <f t="shared" si="99"/>
        <v>2.0988779722100199</v>
      </c>
      <c r="AC32" s="69">
        <f t="shared" si="99"/>
        <v>1.9096564746844615</v>
      </c>
      <c r="AD32" s="69">
        <f t="shared" si="99"/>
        <v>21.080544955667481</v>
      </c>
      <c r="AE32" s="69">
        <f t="shared" si="99"/>
        <v>0.32767282873932635</v>
      </c>
      <c r="AF32" s="69">
        <f t="shared" si="99"/>
        <v>0.1511736963171926</v>
      </c>
      <c r="AG32" s="69">
        <f t="shared" si="99"/>
        <v>5.4019386782743251</v>
      </c>
      <c r="AH32" s="69"/>
      <c r="AI32" s="69">
        <f t="shared" ref="AI32:AR32" si="100">(AI10/$DX10)*1000/3.413</f>
        <v>1.3100181577718657</v>
      </c>
      <c r="AJ32" s="69">
        <f t="shared" si="100"/>
        <v>0.82451228476178029</v>
      </c>
      <c r="AK32" s="69">
        <f t="shared" si="100"/>
        <v>1.6803659799459432</v>
      </c>
      <c r="AL32" s="69">
        <f t="shared" si="100"/>
        <v>1.9660807499858317</v>
      </c>
      <c r="AM32" s="69">
        <f t="shared" si="100"/>
        <v>2.2165480439462666</v>
      </c>
      <c r="AN32" s="69">
        <f t="shared" si="100"/>
        <v>1.2437714797756549</v>
      </c>
      <c r="AO32" s="69">
        <f t="shared" si="100"/>
        <v>6.9810290713009149</v>
      </c>
      <c r="AP32" s="69">
        <f t="shared" si="100"/>
        <v>0.22704556609681992</v>
      </c>
      <c r="AQ32" s="69">
        <f t="shared" si="100"/>
        <v>0.17839818267564869</v>
      </c>
      <c r="AR32" s="69">
        <f t="shared" si="100"/>
        <v>3.6512963133257861</v>
      </c>
      <c r="AS32" s="69"/>
      <c r="AT32" s="69">
        <f t="shared" ref="AT32:BC32" si="101">(AT10/$DY10)*1000/3.413</f>
        <v>0.35588044767884275</v>
      </c>
      <c r="AU32" s="69">
        <f t="shared" si="101"/>
        <v>0.92407747332918833</v>
      </c>
      <c r="AV32" s="69">
        <f t="shared" si="101"/>
        <v>0.27412711415431917</v>
      </c>
      <c r="AW32" s="69">
        <f t="shared" si="101"/>
        <v>7.2680154214047148</v>
      </c>
      <c r="AX32" s="69">
        <f t="shared" si="101"/>
        <v>0.64670175870291668</v>
      </c>
      <c r="AY32" s="69">
        <f t="shared" si="101"/>
        <v>2.9640087568524036</v>
      </c>
      <c r="AZ32" s="69">
        <f t="shared" si="101"/>
        <v>0.92936422831180032</v>
      </c>
      <c r="BA32" s="69">
        <f t="shared" si="101"/>
        <v>1.245069694483578</v>
      </c>
      <c r="BB32" s="69">
        <f t="shared" si="101"/>
        <v>0.2086914634601767</v>
      </c>
      <c r="BC32" s="69">
        <f t="shared" si="101"/>
        <v>2.3821265349610172</v>
      </c>
      <c r="BD32" s="69"/>
      <c r="BE32" s="69">
        <f t="shared" ref="BE32:BN32" si="102">(BE10/$DZ10)*1000/3.413</f>
        <v>0.91356577583156051</v>
      </c>
      <c r="BF32" s="69">
        <f t="shared" si="102"/>
        <v>0.61569704680185988</v>
      </c>
      <c r="BG32" s="69">
        <f t="shared" si="102"/>
        <v>0.86304143372244335</v>
      </c>
      <c r="BH32" s="69">
        <f t="shared" si="102"/>
        <v>3.0210304307540947</v>
      </c>
      <c r="BI32" s="69">
        <f t="shared" si="102"/>
        <v>0.61042843306896</v>
      </c>
      <c r="BJ32" s="69">
        <f t="shared" si="102"/>
        <v>1.4880571940849403</v>
      </c>
      <c r="BK32" s="69">
        <f t="shared" si="102"/>
        <v>0.85273676037578483</v>
      </c>
      <c r="BL32" s="69">
        <f t="shared" si="102"/>
        <v>0.38777746124863138</v>
      </c>
      <c r="BM32" s="69">
        <f t="shared" si="102"/>
        <v>7.6824732302312987E-2</v>
      </c>
      <c r="BN32" s="69">
        <f t="shared" si="102"/>
        <v>3.2125130536850497</v>
      </c>
      <c r="BO32" s="69"/>
      <c r="BP32" s="69">
        <f t="shared" ref="BP32:BY32" si="103">(BP10/$EA10)*1000/3.413</f>
        <v>0.6606574976116405</v>
      </c>
      <c r="BQ32" s="69">
        <f t="shared" si="103"/>
        <v>0.45372013407003697</v>
      </c>
      <c r="BR32" s="69">
        <f t="shared" si="103"/>
        <v>0.13273964065460572</v>
      </c>
      <c r="BS32" s="69">
        <f t="shared" si="103"/>
        <v>4.4584051699035268</v>
      </c>
      <c r="BT32" s="69">
        <f t="shared" si="103"/>
        <v>0.11260251110269888</v>
      </c>
      <c r="BU32" s="69">
        <f t="shared" si="103"/>
        <v>1.703807837981312</v>
      </c>
      <c r="BV32" s="69">
        <f t="shared" si="103"/>
        <v>0.29930904631053357</v>
      </c>
      <c r="BW32" s="69">
        <f t="shared" si="103"/>
        <v>1.661926284388634</v>
      </c>
      <c r="BX32" s="69">
        <f t="shared" si="103"/>
        <v>0.19562053278228625</v>
      </c>
      <c r="BY32" s="69">
        <f t="shared" si="103"/>
        <v>3.8302728619457449</v>
      </c>
      <c r="BZ32" s="69"/>
      <c r="CA32" s="69">
        <f t="shared" ref="CA32:CJ32" si="104">(CA10/$EB10)*1000/3.413</f>
        <v>0.26976397401772007</v>
      </c>
      <c r="CB32" s="69">
        <f t="shared" si="104"/>
        <v>0.46433087159996755</v>
      </c>
      <c r="CC32" s="69">
        <f t="shared" si="104"/>
        <v>6.9900151225494325E-2</v>
      </c>
      <c r="CD32" s="69">
        <f t="shared" si="104"/>
        <v>4.6128477845023852</v>
      </c>
      <c r="CE32" s="69">
        <f t="shared" si="104"/>
        <v>1.6982664531173332E-2</v>
      </c>
      <c r="CF32" s="69">
        <f t="shared" si="104"/>
        <v>1.8249231579677443</v>
      </c>
      <c r="CG32" s="69">
        <f t="shared" si="104"/>
        <v>0.33682665871596013</v>
      </c>
      <c r="CH32" s="69">
        <f t="shared" si="104"/>
        <v>1.0416523810086022</v>
      </c>
      <c r="CI32" s="69">
        <f t="shared" si="104"/>
        <v>0.23690859155619154</v>
      </c>
      <c r="CJ32" s="69">
        <f t="shared" si="104"/>
        <v>2.5486203801675726</v>
      </c>
      <c r="CK32" s="69"/>
      <c r="CL32" s="69">
        <f t="shared" ref="CL32:CU32" si="105">(CL10/$EC10)*1000/3.413</f>
        <v>0.68706497825369861</v>
      </c>
      <c r="CM32" s="69">
        <f t="shared" si="105"/>
        <v>0.5495965934865209</v>
      </c>
      <c r="CN32" s="69">
        <f t="shared" si="105"/>
        <v>0.23310564957001648</v>
      </c>
      <c r="CO32" s="69">
        <f t="shared" si="105"/>
        <v>2.0137381183622161</v>
      </c>
      <c r="CP32" s="69">
        <f t="shared" si="105"/>
        <v>0.15170874792884048</v>
      </c>
      <c r="CQ32" s="69">
        <f t="shared" si="105"/>
        <v>2.1610740189188054</v>
      </c>
      <c r="CR32" s="69">
        <f t="shared" si="105"/>
        <v>0.88081585230473758</v>
      </c>
      <c r="CS32" s="69">
        <f t="shared" si="105"/>
        <v>0.27370476583846703</v>
      </c>
      <c r="CT32" s="69">
        <f t="shared" si="105"/>
        <v>0.13765897097427662</v>
      </c>
      <c r="CU32" s="69">
        <f t="shared" si="105"/>
        <v>3.5981352857608386</v>
      </c>
      <c r="CV32" s="69"/>
      <c r="CW32" s="69">
        <f t="shared" ref="CW32:DF32" si="106">(CW10/$ED10)*1000/3.413</f>
        <v>0.4304823002978807</v>
      </c>
      <c r="CX32" s="69">
        <f t="shared" si="106"/>
        <v>0.21815710573652089</v>
      </c>
      <c r="CY32" s="69">
        <f t="shared" si="106"/>
        <v>3.570757969172457E-2</v>
      </c>
      <c r="CZ32" s="69">
        <f t="shared" si="106"/>
        <v>0.42626384598793615</v>
      </c>
      <c r="DA32" s="69">
        <f t="shared" si="106"/>
        <v>7.9157989597680115E-4</v>
      </c>
      <c r="DB32" s="69">
        <f t="shared" si="106"/>
        <v>0.88643342209227327</v>
      </c>
      <c r="DC32" s="69">
        <f t="shared" si="106"/>
        <v>0.65479577132141387</v>
      </c>
      <c r="DD32" s="69">
        <f t="shared" si="106"/>
        <v>0.11318876399827499</v>
      </c>
      <c r="DE32" s="69">
        <f t="shared" si="106"/>
        <v>3.7421292326647204E-2</v>
      </c>
      <c r="DF32" s="69">
        <f t="shared" si="106"/>
        <v>1.8103547900723718</v>
      </c>
      <c r="DG32" s="69"/>
      <c r="DH32" s="69">
        <f t="shared" ref="DH32:DQ32" si="107">(DH10/$EE10)*1000/3.413</f>
        <v>0.36774555170478279</v>
      </c>
      <c r="DI32" s="69">
        <f t="shared" si="107"/>
        <v>0.81179340949189882</v>
      </c>
      <c r="DJ32" s="69">
        <f t="shared" si="107"/>
        <v>4.2154073310621855E-2</v>
      </c>
      <c r="DK32" s="69">
        <f t="shared" si="107"/>
        <v>1.9495908936140891</v>
      </c>
      <c r="DL32" s="69">
        <f t="shared" si="107"/>
        <v>0.18200283076793025</v>
      </c>
      <c r="DM32" s="69">
        <f t="shared" si="107"/>
        <v>1.7655751826370378</v>
      </c>
      <c r="DN32" s="69">
        <f t="shared" si="107"/>
        <v>0.49006560013749928</v>
      </c>
      <c r="DO32" s="69">
        <f t="shared" si="107"/>
        <v>1.9256779946143765</v>
      </c>
      <c r="DP32" s="69">
        <f t="shared" si="107"/>
        <v>0.11021182246028384</v>
      </c>
      <c r="DQ32" s="69">
        <f t="shared" si="107"/>
        <v>6.6918917227833505</v>
      </c>
      <c r="DR32" s="69"/>
      <c r="DS32" s="69"/>
      <c r="DT32" s="7">
        <f t="shared" si="18"/>
        <v>2025</v>
      </c>
      <c r="DU32" s="46">
        <f t="shared" ref="DU32:EF32" si="108">DU10/$EF10</f>
        <v>0.12670427135974294</v>
      </c>
      <c r="DV32" s="46">
        <f t="shared" si="108"/>
        <v>0.16621277704946472</v>
      </c>
      <c r="DW32" s="46">
        <f t="shared" si="108"/>
        <v>2.1386748099038115E-2</v>
      </c>
      <c r="DX32" s="46">
        <f t="shared" si="108"/>
        <v>1.5349422816423859E-2</v>
      </c>
      <c r="DY32" s="46">
        <f t="shared" si="108"/>
        <v>2.411509653164938E-2</v>
      </c>
      <c r="DZ32" s="46">
        <f t="shared" si="108"/>
        <v>8.6153323179047323E-2</v>
      </c>
      <c r="EA32" s="46">
        <f t="shared" si="108"/>
        <v>8.328833946756227E-2</v>
      </c>
      <c r="EB32" s="46">
        <f t="shared" si="108"/>
        <v>6.2332370677072042E-2</v>
      </c>
      <c r="EC32" s="46">
        <f t="shared" si="108"/>
        <v>0.17638894227861832</v>
      </c>
      <c r="ED32" s="46">
        <f t="shared" si="108"/>
        <v>0.13622186488631716</v>
      </c>
      <c r="EE32" s="46">
        <f t="shared" si="108"/>
        <v>0.10184684365506405</v>
      </c>
      <c r="EF32" s="71">
        <f t="shared" si="108"/>
        <v>1</v>
      </c>
      <c r="EG32" s="71"/>
      <c r="EH32" s="7">
        <f t="shared" si="20"/>
        <v>2025</v>
      </c>
      <c r="EI32" s="69">
        <f t="shared" si="21"/>
        <v>0.51584793066329448</v>
      </c>
      <c r="EJ32" s="69">
        <f t="shared" si="21"/>
        <v>0.62282770752245131</v>
      </c>
      <c r="EK32" s="69">
        <f t="shared" si="22"/>
        <v>2.149790283405832</v>
      </c>
      <c r="EL32" s="69">
        <f t="shared" si="23"/>
        <v>0.19345089995243611</v>
      </c>
      <c r="EM32" s="69">
        <f t="shared" si="24"/>
        <v>0.23780705065494651</v>
      </c>
      <c r="EN32" s="69">
        <f t="shared" si="25"/>
        <v>1.1434941678040595</v>
      </c>
      <c r="EO32" s="69">
        <f t="shared" si="26"/>
        <v>1.4644198413536149</v>
      </c>
      <c r="EP32" s="69">
        <f t="shared" si="27"/>
        <v>0.68129592030081032</v>
      </c>
      <c r="EQ32" s="69">
        <f t="shared" si="42"/>
        <v>3.5434851796590752</v>
      </c>
      <c r="ER32" s="69">
        <f t="shared" si="28"/>
        <v>10.552418981316519</v>
      </c>
      <c r="ES32">
        <v>2025</v>
      </c>
      <c r="ET32" s="68">
        <f t="shared" ref="ET32:FC32" si="109">ET10/ET$4</f>
        <v>1.0000406502514279</v>
      </c>
      <c r="EU32" s="68">
        <f t="shared" si="109"/>
        <v>1.1436420399641438</v>
      </c>
      <c r="EV32" s="68">
        <f t="shared" si="109"/>
        <v>1.1058138343500006</v>
      </c>
      <c r="EW32" s="68">
        <f t="shared" si="109"/>
        <v>0.9914271433222035</v>
      </c>
      <c r="EX32" s="68">
        <f t="shared" si="109"/>
        <v>0.91274783264750492</v>
      </c>
      <c r="EY32" s="68">
        <f t="shared" si="109"/>
        <v>0.94342715430649338</v>
      </c>
      <c r="EZ32" s="68">
        <f t="shared" si="109"/>
        <v>0.91203452325371037</v>
      </c>
      <c r="FA32" s="68">
        <f t="shared" si="109"/>
        <v>0.94965017614394587</v>
      </c>
      <c r="FB32" s="68">
        <f t="shared" si="109"/>
        <v>0.95497301250548994</v>
      </c>
      <c r="FC32" s="68">
        <f t="shared" si="109"/>
        <v>1.1460728492578072</v>
      </c>
      <c r="FD32" s="68"/>
      <c r="FE32" s="109">
        <v>1.1276063547877073</v>
      </c>
      <c r="FF32" s="109">
        <f t="shared" si="44"/>
        <v>0.90445113754425877</v>
      </c>
      <c r="FG32" s="109"/>
      <c r="FH32" s="109"/>
      <c r="FI32" s="109"/>
      <c r="FJ32" s="109"/>
    </row>
    <row r="33" spans="1:166" x14ac:dyDescent="0.2">
      <c r="A33" s="7">
        <f t="shared" si="6"/>
        <v>2026</v>
      </c>
      <c r="B33" s="69">
        <f t="shared" ref="B33:K33" si="110">(B11/$DU11)*1000/3.413</f>
        <v>0.60001926738551026</v>
      </c>
      <c r="C33" s="69">
        <f t="shared" si="110"/>
        <v>1.377307139921671</v>
      </c>
      <c r="D33" s="69">
        <f t="shared" si="110"/>
        <v>6.0581378373380998E-2</v>
      </c>
      <c r="E33" s="69">
        <f t="shared" si="110"/>
        <v>1.3308842101805038</v>
      </c>
      <c r="F33" s="69">
        <f t="shared" si="110"/>
        <v>0.10888991369740023</v>
      </c>
      <c r="G33" s="69">
        <f t="shared" si="110"/>
        <v>0.7123891722440544</v>
      </c>
      <c r="H33" s="69">
        <f t="shared" si="110"/>
        <v>0.73043953892515201</v>
      </c>
      <c r="I33" s="69">
        <f t="shared" si="110"/>
        <v>0.36507269457093644</v>
      </c>
      <c r="J33" s="69">
        <f t="shared" si="110"/>
        <v>9.4609586270520477E-2</v>
      </c>
      <c r="K33" s="69">
        <f t="shared" si="110"/>
        <v>3.1841456219429527</v>
      </c>
      <c r="L33" s="69"/>
      <c r="M33" s="69">
        <f t="shared" ref="M33:V33" si="111">(M11/$DV11)*1000/3.413</f>
        <v>0.12986103334835203</v>
      </c>
      <c r="N33" s="69">
        <f t="shared" si="111"/>
        <v>0.4281110472964284</v>
      </c>
      <c r="O33" s="69">
        <f t="shared" si="111"/>
        <v>6.917000768554328E-2</v>
      </c>
      <c r="P33" s="69">
        <f t="shared" si="111"/>
        <v>1.0869137823257384</v>
      </c>
      <c r="Q33" s="69">
        <f t="shared" si="111"/>
        <v>0.12321809887974713</v>
      </c>
      <c r="R33" s="69">
        <f t="shared" si="111"/>
        <v>1.0307065027834332</v>
      </c>
      <c r="S33" s="69">
        <f t="shared" si="111"/>
        <v>0.33058688750913623</v>
      </c>
      <c r="T33" s="69">
        <f t="shared" si="111"/>
        <v>0.60803923815723337</v>
      </c>
      <c r="U33" s="69">
        <f t="shared" si="111"/>
        <v>0.10791472296606676</v>
      </c>
      <c r="V33" s="69">
        <f t="shared" si="111"/>
        <v>2.8214043974370977</v>
      </c>
      <c r="W33" s="69"/>
      <c r="X33" s="69">
        <f t="shared" ref="X33:AG33" si="112">(X11/$DW11)*1000/3.413</f>
        <v>0.81229598541116699</v>
      </c>
      <c r="Y33" s="69">
        <f t="shared" si="112"/>
        <v>0.72766326499935485</v>
      </c>
      <c r="Z33" s="69">
        <f t="shared" si="112"/>
        <v>5.9363038840003164E-2</v>
      </c>
      <c r="AA33" s="69">
        <f t="shared" si="112"/>
        <v>3.0240214128414364</v>
      </c>
      <c r="AB33" s="69">
        <f t="shared" si="112"/>
        <v>2.0604698129399961</v>
      </c>
      <c r="AC33" s="69">
        <f t="shared" si="112"/>
        <v>1.8679334809311858</v>
      </c>
      <c r="AD33" s="69">
        <f t="shared" si="112"/>
        <v>20.753385350025557</v>
      </c>
      <c r="AE33" s="69">
        <f t="shared" si="112"/>
        <v>0.32670039001520002</v>
      </c>
      <c r="AF33" s="69">
        <f t="shared" si="112"/>
        <v>0.1487390027599661</v>
      </c>
      <c r="AG33" s="69">
        <f t="shared" si="112"/>
        <v>5.3134752761010571</v>
      </c>
      <c r="AH33" s="69"/>
      <c r="AI33" s="69">
        <f t="shared" ref="AI33:AR33" si="113">(AI11/$DX11)*1000/3.413</f>
        <v>1.2547958714170617</v>
      </c>
      <c r="AJ33" s="69">
        <f t="shared" si="113"/>
        <v>0.82152377982794633</v>
      </c>
      <c r="AK33" s="69">
        <f t="shared" si="113"/>
        <v>1.6200276204508284</v>
      </c>
      <c r="AL33" s="69">
        <f t="shared" si="113"/>
        <v>1.9467741859754806</v>
      </c>
      <c r="AM33" s="69">
        <f t="shared" si="113"/>
        <v>2.1768341215320892</v>
      </c>
      <c r="AN33" s="69">
        <f t="shared" si="113"/>
        <v>1.2058033624090829</v>
      </c>
      <c r="AO33" s="69">
        <f t="shared" si="113"/>
        <v>6.8612114180893702</v>
      </c>
      <c r="AP33" s="69">
        <f t="shared" si="113"/>
        <v>0.22631865444076568</v>
      </c>
      <c r="AQ33" s="69">
        <f t="shared" si="113"/>
        <v>0.17548435794259651</v>
      </c>
      <c r="AR33" s="69">
        <f t="shared" si="113"/>
        <v>3.5785594315268692</v>
      </c>
      <c r="AS33" s="69"/>
      <c r="AT33" s="69">
        <f t="shared" ref="AT33:BC33" si="114">(AT11/$DY11)*1000/3.413</f>
        <v>0.34295639057609789</v>
      </c>
      <c r="AU33" s="69">
        <f t="shared" si="114"/>
        <v>0.92472157557370072</v>
      </c>
      <c r="AV33" s="69">
        <f t="shared" si="114"/>
        <v>0.26545356479535415</v>
      </c>
      <c r="AW33" s="69">
        <f t="shared" si="114"/>
        <v>7.2420744413804217</v>
      </c>
      <c r="AX33" s="69">
        <f t="shared" si="114"/>
        <v>0.63831722506334221</v>
      </c>
      <c r="AY33" s="69">
        <f t="shared" si="114"/>
        <v>2.9113158890901789</v>
      </c>
      <c r="AZ33" s="69">
        <f t="shared" si="114"/>
        <v>0.91895680083531328</v>
      </c>
      <c r="BA33" s="69">
        <f t="shared" si="114"/>
        <v>1.2628396181045531</v>
      </c>
      <c r="BB33" s="69">
        <f t="shared" si="114"/>
        <v>0.20718101801377981</v>
      </c>
      <c r="BC33" s="69">
        <f t="shared" si="114"/>
        <v>2.3395690392625985</v>
      </c>
      <c r="BD33" s="69"/>
      <c r="BE33" s="69">
        <f t="shared" ref="BE33:BN33" si="115">(BE11/$DZ11)*1000/3.413</f>
        <v>0.90198826369999807</v>
      </c>
      <c r="BF33" s="69">
        <f t="shared" si="115"/>
        <v>0.61545910641636459</v>
      </c>
      <c r="BG33" s="69">
        <f t="shared" si="115"/>
        <v>0.83597335805160111</v>
      </c>
      <c r="BH33" s="69">
        <f t="shared" si="115"/>
        <v>3.0264563585723536</v>
      </c>
      <c r="BI33" s="69">
        <f t="shared" si="115"/>
        <v>0.60247322720299545</v>
      </c>
      <c r="BJ33" s="69">
        <f t="shared" si="115"/>
        <v>1.4407203340310952</v>
      </c>
      <c r="BK33" s="69">
        <f t="shared" si="115"/>
        <v>0.83922389423547372</v>
      </c>
      <c r="BL33" s="69">
        <f t="shared" si="115"/>
        <v>0.41046473112493248</v>
      </c>
      <c r="BM33" s="69">
        <f t="shared" si="115"/>
        <v>7.583928100950349E-2</v>
      </c>
      <c r="BN33" s="69">
        <f t="shared" si="115"/>
        <v>3.1754220027175939</v>
      </c>
      <c r="BO33" s="69"/>
      <c r="BP33" s="69">
        <f t="shared" ref="BP33:BY33" si="116">(BP11/$EA11)*1000/3.413</f>
        <v>0.64190958859881175</v>
      </c>
      <c r="BQ33" s="69">
        <f t="shared" si="116"/>
        <v>0.45647122240688148</v>
      </c>
      <c r="BR33" s="69">
        <f t="shared" si="116"/>
        <v>0.13040339207905313</v>
      </c>
      <c r="BS33" s="69">
        <f t="shared" si="116"/>
        <v>4.4482163970850506</v>
      </c>
      <c r="BT33" s="69">
        <f t="shared" si="116"/>
        <v>0.1116112666445159</v>
      </c>
      <c r="BU33" s="69">
        <f t="shared" si="116"/>
        <v>1.6733862919356863</v>
      </c>
      <c r="BV33" s="69">
        <f t="shared" si="116"/>
        <v>0.296077718674297</v>
      </c>
      <c r="BW33" s="69">
        <f t="shared" si="116"/>
        <v>1.6850394445667061</v>
      </c>
      <c r="BX33" s="69">
        <f t="shared" si="116"/>
        <v>0.19383663273538559</v>
      </c>
      <c r="BY33" s="69">
        <f t="shared" si="116"/>
        <v>3.8104988018926798</v>
      </c>
      <c r="BZ33" s="69"/>
      <c r="CA33" s="69">
        <f t="shared" ref="CA33:CJ33" si="117">(CA11/$EB11)*1000/3.413</f>
        <v>0.26314950569254719</v>
      </c>
      <c r="CB33" s="69">
        <f t="shared" si="117"/>
        <v>0.46848928638109461</v>
      </c>
      <c r="CC33" s="69">
        <f t="shared" si="117"/>
        <v>6.8133358672742131E-2</v>
      </c>
      <c r="CD33" s="69">
        <f t="shared" si="117"/>
        <v>4.6327177892730207</v>
      </c>
      <c r="CE33" s="69">
        <f t="shared" si="117"/>
        <v>1.6828822725342828E-2</v>
      </c>
      <c r="CF33" s="69">
        <f t="shared" si="117"/>
        <v>1.7775837534787022</v>
      </c>
      <c r="CG33" s="69">
        <f t="shared" si="117"/>
        <v>0.33335665424052824</v>
      </c>
      <c r="CH33" s="69">
        <f t="shared" si="117"/>
        <v>1.085327888736725</v>
      </c>
      <c r="CI33" s="69">
        <f t="shared" si="117"/>
        <v>0.23480691571853762</v>
      </c>
      <c r="CJ33" s="69">
        <f t="shared" si="117"/>
        <v>2.518952304949742</v>
      </c>
      <c r="CK33" s="69"/>
      <c r="CL33" s="69">
        <f t="shared" ref="CL33:CU33" si="118">(CL11/$EC11)*1000/3.413</f>
        <v>0.66210961972588034</v>
      </c>
      <c r="CM33" s="69">
        <f t="shared" si="118"/>
        <v>0.54798764883509365</v>
      </c>
      <c r="CN33" s="69">
        <f t="shared" si="118"/>
        <v>0.22713731822216757</v>
      </c>
      <c r="CO33" s="69">
        <f t="shared" si="118"/>
        <v>2.0201880989452117</v>
      </c>
      <c r="CP33" s="69">
        <f t="shared" si="118"/>
        <v>0.15002869505211533</v>
      </c>
      <c r="CQ33" s="69">
        <f t="shared" si="118"/>
        <v>2.10025023618849</v>
      </c>
      <c r="CR33" s="69">
        <f t="shared" si="118"/>
        <v>0.8714415033625259</v>
      </c>
      <c r="CS33" s="69">
        <f t="shared" si="118"/>
        <v>0.27390171070071351</v>
      </c>
      <c r="CT33" s="69">
        <f t="shared" si="118"/>
        <v>0.13594347959974878</v>
      </c>
      <c r="CU33" s="69">
        <f t="shared" si="118"/>
        <v>3.5611582580240353</v>
      </c>
      <c r="CV33" s="69"/>
      <c r="CW33" s="69">
        <f t="shared" ref="CW33:DF33" si="119">(CW11/$ED11)*1000/3.413</f>
        <v>0.43435447655940351</v>
      </c>
      <c r="CX33" s="69">
        <f t="shared" si="119"/>
        <v>0.23205419252909151</v>
      </c>
      <c r="CY33" s="69">
        <f t="shared" si="119"/>
        <v>3.6088467226459836E-2</v>
      </c>
      <c r="CZ33" s="69">
        <f t="shared" si="119"/>
        <v>0.4514297570933839</v>
      </c>
      <c r="DA33" s="69">
        <f t="shared" si="119"/>
        <v>8.1286883611406569E-4</v>
      </c>
      <c r="DB33" s="69">
        <f t="shared" si="119"/>
        <v>0.89553250582710797</v>
      </c>
      <c r="DC33" s="69">
        <f t="shared" si="119"/>
        <v>0.67118742036040591</v>
      </c>
      <c r="DD33" s="69">
        <f t="shared" si="119"/>
        <v>0.12194207369347489</v>
      </c>
      <c r="DE33" s="69">
        <f t="shared" si="119"/>
        <v>3.838833218534829E-2</v>
      </c>
      <c r="DF33" s="69">
        <f t="shared" si="119"/>
        <v>1.8884028379889182</v>
      </c>
      <c r="DG33" s="69"/>
      <c r="DH33" s="69">
        <f t="shared" ref="DH33:DQ33" si="120">(DH11/$EE11)*1000/3.413</f>
        <v>0.36076153050534188</v>
      </c>
      <c r="DI33" s="69">
        <f t="shared" si="120"/>
        <v>0.82804732270791792</v>
      </c>
      <c r="DJ33" s="69">
        <f t="shared" si="120"/>
        <v>4.1586349916359087E-2</v>
      </c>
      <c r="DK33" s="69">
        <f t="shared" si="120"/>
        <v>2.0035657685858093</v>
      </c>
      <c r="DL33" s="69">
        <f t="shared" si="120"/>
        <v>0.18138394635501215</v>
      </c>
      <c r="DM33" s="69">
        <f t="shared" si="120"/>
        <v>1.748735760961839</v>
      </c>
      <c r="DN33" s="69">
        <f t="shared" si="120"/>
        <v>0.49110391580829038</v>
      </c>
      <c r="DO33" s="69">
        <f t="shared" si="120"/>
        <v>2.0601884644288142</v>
      </c>
      <c r="DP33" s="69">
        <f t="shared" si="120"/>
        <v>0.11035432278339385</v>
      </c>
      <c r="DQ33" s="69">
        <f t="shared" si="120"/>
        <v>6.9128626560156521</v>
      </c>
      <c r="DR33" s="69"/>
      <c r="DS33" s="69"/>
      <c r="DT33" s="7">
        <f t="shared" si="18"/>
        <v>2026</v>
      </c>
      <c r="DU33" s="46">
        <f t="shared" ref="DU33:EF33" si="121">DU11/$EF11</f>
        <v>0.12710039246361343</v>
      </c>
      <c r="DV33" s="46">
        <f t="shared" si="121"/>
        <v>0.16663192701761567</v>
      </c>
      <c r="DW33" s="46">
        <f t="shared" si="121"/>
        <v>2.1573619709995551E-2</v>
      </c>
      <c r="DX33" s="46">
        <f t="shared" si="121"/>
        <v>1.5487130658483251E-2</v>
      </c>
      <c r="DY33" s="46">
        <f t="shared" si="121"/>
        <v>2.4197313034767638E-2</v>
      </c>
      <c r="DZ33" s="46">
        <f t="shared" si="121"/>
        <v>8.6995602355126864E-2</v>
      </c>
      <c r="EA33" s="46">
        <f t="shared" si="121"/>
        <v>8.3447182248394827E-2</v>
      </c>
      <c r="EB33" s="46">
        <f t="shared" si="121"/>
        <v>6.2452027083025455E-2</v>
      </c>
      <c r="EC33" s="46">
        <f t="shared" si="121"/>
        <v>0.1774687641989813</v>
      </c>
      <c r="ED33" s="46">
        <f t="shared" si="121"/>
        <v>0.13312414995161428</v>
      </c>
      <c r="EE33" s="46">
        <f t="shared" si="121"/>
        <v>0.10152189127838174</v>
      </c>
      <c r="EF33" s="71">
        <f t="shared" si="121"/>
        <v>1</v>
      </c>
      <c r="EG33" s="71"/>
      <c r="EH33" s="7">
        <f t="shared" si="20"/>
        <v>2026</v>
      </c>
      <c r="EI33" s="69">
        <f t="shared" si="21"/>
        <v>0.50357847215845841</v>
      </c>
      <c r="EJ33" s="69">
        <f t="shared" si="21"/>
        <v>0.63028961772662639</v>
      </c>
      <c r="EK33" s="69">
        <f t="shared" si="22"/>
        <v>2.1667226292036976</v>
      </c>
      <c r="EL33" s="69">
        <f t="shared" si="23"/>
        <v>0.18921818510436028</v>
      </c>
      <c r="EM33" s="69">
        <f t="shared" si="24"/>
        <v>0.23590751033094648</v>
      </c>
      <c r="EN33" s="69">
        <f t="shared" si="25"/>
        <v>1.1365450266527348</v>
      </c>
      <c r="EO33" s="69">
        <f t="shared" si="26"/>
        <v>1.4371822890123767</v>
      </c>
      <c r="EP33" s="69">
        <f t="shared" si="27"/>
        <v>0.70692810398136252</v>
      </c>
      <c r="EQ33" s="69">
        <f t="shared" si="42"/>
        <v>3.5570593440094491</v>
      </c>
      <c r="ER33" s="69">
        <f t="shared" si="28"/>
        <v>10.563431178180013</v>
      </c>
      <c r="ES33">
        <v>2026</v>
      </c>
      <c r="ET33" s="68">
        <f t="shared" ref="ET33:FC33" si="122">ET11/ET$4</f>
        <v>0.93429143265932502</v>
      </c>
      <c r="EU33" s="68">
        <f t="shared" si="122"/>
        <v>1.0646817390746941</v>
      </c>
      <c r="EV33" s="68">
        <f t="shared" si="122"/>
        <v>1.0875870730549078</v>
      </c>
      <c r="EW33" s="68">
        <f t="shared" si="122"/>
        <v>0.94797934547382146</v>
      </c>
      <c r="EX33" s="68">
        <f t="shared" si="122"/>
        <v>0.88335122676317701</v>
      </c>
      <c r="EY33" s="68">
        <f t="shared" si="122"/>
        <v>0.89920238505858485</v>
      </c>
      <c r="EZ33" s="68">
        <f t="shared" si="122"/>
        <v>0.81057145645831408</v>
      </c>
      <c r="FA33" s="68">
        <f t="shared" si="122"/>
        <v>0.91413564024652738</v>
      </c>
      <c r="FB33" s="68">
        <f t="shared" si="122"/>
        <v>0.91157170867519599</v>
      </c>
      <c r="FC33" s="68">
        <f t="shared" si="122"/>
        <v>0.97189389148038308</v>
      </c>
      <c r="FD33" s="68"/>
      <c r="FE33" s="109">
        <v>1.1336658703260034</v>
      </c>
      <c r="FF33" s="109">
        <f t="shared" si="44"/>
        <v>0.92029698715368302</v>
      </c>
      <c r="FG33" s="109"/>
      <c r="FH33" s="109"/>
      <c r="FI33" s="109"/>
      <c r="FJ33" s="109"/>
    </row>
    <row r="34" spans="1:166" x14ac:dyDescent="0.2">
      <c r="A34" s="7">
        <f t="shared" si="6"/>
        <v>2027</v>
      </c>
      <c r="B34" s="69">
        <f t="shared" ref="B34:K34" si="123">(B12/$DU12)*1000/3.413</f>
        <v>0.59407269271064012</v>
      </c>
      <c r="C34" s="69">
        <f t="shared" si="123"/>
        <v>1.4454380726630593</v>
      </c>
      <c r="D34" s="69">
        <f t="shared" si="123"/>
        <v>6.0681082066461473E-2</v>
      </c>
      <c r="E34" s="69">
        <f t="shared" si="123"/>
        <v>1.3767956606253642</v>
      </c>
      <c r="F34" s="69">
        <f t="shared" si="123"/>
        <v>0.10991243016476931</v>
      </c>
      <c r="G34" s="69">
        <f t="shared" si="123"/>
        <v>0.71152651456244675</v>
      </c>
      <c r="H34" s="69">
        <f t="shared" si="123"/>
        <v>0.73217056396404623</v>
      </c>
      <c r="I34" s="69">
        <f t="shared" si="123"/>
        <v>0.38248445522753149</v>
      </c>
      <c r="J34" s="69">
        <f t="shared" si="123"/>
        <v>9.4421373458836819E-2</v>
      </c>
      <c r="K34" s="69">
        <f t="shared" si="123"/>
        <v>3.226573643217939</v>
      </c>
      <c r="L34" s="69"/>
      <c r="M34" s="69">
        <f t="shared" ref="M34:V34" si="124">(M12/$DV12)*1000/3.413</f>
        <v>0.12905629870388763</v>
      </c>
      <c r="N34" s="69">
        <f t="shared" si="124"/>
        <v>0.43551724115704382</v>
      </c>
      <c r="O34" s="69">
        <f t="shared" si="124"/>
        <v>6.9261993992743701E-2</v>
      </c>
      <c r="P34" s="69">
        <f t="shared" si="124"/>
        <v>1.1088148072429145</v>
      </c>
      <c r="Q34" s="69">
        <f t="shared" si="124"/>
        <v>0.12352527029617784</v>
      </c>
      <c r="R34" s="69">
        <f t="shared" si="124"/>
        <v>1.039608918730025</v>
      </c>
      <c r="S34" s="69">
        <f t="shared" si="124"/>
        <v>0.33080895360830936</v>
      </c>
      <c r="T34" s="69">
        <f t="shared" si="124"/>
        <v>0.6192878688803618</v>
      </c>
      <c r="U34" s="69">
        <f t="shared" si="124"/>
        <v>0.10770352497719071</v>
      </c>
      <c r="V34" s="69">
        <f t="shared" si="124"/>
        <v>2.812600396491272</v>
      </c>
      <c r="W34" s="69"/>
      <c r="X34" s="69">
        <f t="shared" ref="X34:AG34" si="125">(X12/$DW12)*1000/3.413</f>
        <v>0.80280006117671043</v>
      </c>
      <c r="Y34" s="69">
        <f t="shared" si="125"/>
        <v>0.74549216318360723</v>
      </c>
      <c r="Z34" s="69">
        <f t="shared" si="125"/>
        <v>5.8872209866406747E-2</v>
      </c>
      <c r="AA34" s="69">
        <f t="shared" si="125"/>
        <v>3.0858293767164344</v>
      </c>
      <c r="AB34" s="69">
        <f t="shared" si="125"/>
        <v>2.0817773411874056</v>
      </c>
      <c r="AC34" s="69">
        <f t="shared" si="125"/>
        <v>1.8866936162786174</v>
      </c>
      <c r="AD34" s="69">
        <f t="shared" si="125"/>
        <v>20.792696499874449</v>
      </c>
      <c r="AE34" s="69">
        <f t="shared" si="125"/>
        <v>0.33003557524794114</v>
      </c>
      <c r="AF34" s="69">
        <f t="shared" si="125"/>
        <v>0.14844190087020148</v>
      </c>
      <c r="AG34" s="69">
        <f t="shared" si="125"/>
        <v>5.3216383808946208</v>
      </c>
      <c r="AH34" s="69"/>
      <c r="AI34" s="69">
        <f t="shared" ref="AI34:AR34" si="126">(AI12/$DX12)*1000/3.413</f>
        <v>1.2421738403891918</v>
      </c>
      <c r="AJ34" s="69">
        <f t="shared" si="126"/>
        <v>0.84617100003649748</v>
      </c>
      <c r="AK34" s="69">
        <f t="shared" si="126"/>
        <v>1.6086289268778995</v>
      </c>
      <c r="AL34" s="69">
        <f t="shared" si="126"/>
        <v>1.9848061160176751</v>
      </c>
      <c r="AM34" s="69">
        <f t="shared" si="126"/>
        <v>2.2007188057422011</v>
      </c>
      <c r="AN34" s="69">
        <f t="shared" si="126"/>
        <v>1.2126689991901682</v>
      </c>
      <c r="AO34" s="69">
        <f t="shared" si="126"/>
        <v>6.8672517890726423</v>
      </c>
      <c r="AP34" s="69">
        <f t="shared" si="126"/>
        <v>0.22861960662746653</v>
      </c>
      <c r="AQ34" s="69">
        <f t="shared" si="126"/>
        <v>0.17512658571411152</v>
      </c>
      <c r="AR34" s="69">
        <f t="shared" si="126"/>
        <v>3.5685838418080982</v>
      </c>
      <c r="AS34" s="69"/>
      <c r="AT34" s="69">
        <f t="shared" ref="AT34:BC34" si="127">(AT12/$DY12)*1000/3.413</f>
        <v>0.33819152417470871</v>
      </c>
      <c r="AU34" s="69">
        <f t="shared" si="127"/>
        <v>0.94716005033545381</v>
      </c>
      <c r="AV34" s="69">
        <f t="shared" si="127"/>
        <v>0.26229697752346165</v>
      </c>
      <c r="AW34" s="69">
        <f t="shared" si="127"/>
        <v>7.3634615571183231</v>
      </c>
      <c r="AX34" s="69">
        <f t="shared" si="127"/>
        <v>0.64263626042897382</v>
      </c>
      <c r="AY34" s="69">
        <f t="shared" si="127"/>
        <v>2.9294577443461245</v>
      </c>
      <c r="AZ34" s="69">
        <f t="shared" si="127"/>
        <v>0.91733553977489601</v>
      </c>
      <c r="BA34" s="69">
        <f t="shared" si="127"/>
        <v>1.2861117057814582</v>
      </c>
      <c r="BB34" s="69">
        <f t="shared" si="127"/>
        <v>0.20676178684259849</v>
      </c>
      <c r="BC34" s="69">
        <f t="shared" si="127"/>
        <v>2.3304712620400347</v>
      </c>
      <c r="BD34" s="69"/>
      <c r="BE34" s="69">
        <f t="shared" ref="BE34:BN34" si="128">(BE12/$DZ12)*1000/3.413</f>
        <v>0.91476575485904488</v>
      </c>
      <c r="BF34" s="69">
        <f t="shared" si="128"/>
        <v>0.63377545523255274</v>
      </c>
      <c r="BG34" s="69">
        <f t="shared" si="128"/>
        <v>0.83565855375145393</v>
      </c>
      <c r="BH34" s="69">
        <f t="shared" si="128"/>
        <v>3.1110132321047383</v>
      </c>
      <c r="BI34" s="69">
        <f t="shared" si="128"/>
        <v>0.61006188847318543</v>
      </c>
      <c r="BJ34" s="69">
        <f t="shared" si="128"/>
        <v>1.4373710828256876</v>
      </c>
      <c r="BK34" s="69">
        <f t="shared" si="128"/>
        <v>0.83852280914198407</v>
      </c>
      <c r="BL34" s="69">
        <f t="shared" si="128"/>
        <v>0.43750085443320275</v>
      </c>
      <c r="BM34" s="69">
        <f t="shared" si="128"/>
        <v>7.5688519179383629E-2</v>
      </c>
      <c r="BN34" s="69">
        <f t="shared" si="128"/>
        <v>3.1823550810352295</v>
      </c>
      <c r="BO34" s="69"/>
      <c r="BP34" s="69">
        <f t="shared" ref="BP34:BY34" si="129">(BP12/$EA12)*1000/3.413</f>
        <v>0.63753181578869489</v>
      </c>
      <c r="BQ34" s="69">
        <f t="shared" si="129"/>
        <v>0.469497143502215</v>
      </c>
      <c r="BR34" s="69">
        <f t="shared" si="129"/>
        <v>0.1311791748283897</v>
      </c>
      <c r="BS34" s="69">
        <f t="shared" si="129"/>
        <v>4.5364761656875716</v>
      </c>
      <c r="BT34" s="69">
        <f t="shared" si="129"/>
        <v>0.1130566091500128</v>
      </c>
      <c r="BU34" s="69">
        <f t="shared" si="129"/>
        <v>1.6851986910761472</v>
      </c>
      <c r="BV34" s="69">
        <f t="shared" si="129"/>
        <v>0.29611601800344883</v>
      </c>
      <c r="BW34" s="69">
        <f t="shared" si="129"/>
        <v>1.7185264493862231</v>
      </c>
      <c r="BX34" s="69">
        <f t="shared" si="129"/>
        <v>0.19342590210207658</v>
      </c>
      <c r="BY34" s="69">
        <f t="shared" si="129"/>
        <v>3.8277323176439655</v>
      </c>
      <c r="BZ34" s="69"/>
      <c r="CA34" s="69">
        <f t="shared" ref="CA34:CJ34" si="130">(CA12/$EB12)*1000/3.413</f>
        <v>0.26254243151375023</v>
      </c>
      <c r="CB34" s="69">
        <f t="shared" si="130"/>
        <v>0.4833437422736771</v>
      </c>
      <c r="CC34" s="69">
        <f t="shared" si="130"/>
        <v>6.8115316446436161E-2</v>
      </c>
      <c r="CD34" s="69">
        <f t="shared" si="130"/>
        <v>4.7549790063798749</v>
      </c>
      <c r="CE34" s="69">
        <f t="shared" si="130"/>
        <v>1.7039169847922628E-2</v>
      </c>
      <c r="CF34" s="69">
        <f t="shared" si="130"/>
        <v>1.7911691633102353</v>
      </c>
      <c r="CG34" s="69">
        <f t="shared" si="130"/>
        <v>0.33349406420619931</v>
      </c>
      <c r="CH34" s="69">
        <f t="shared" si="130"/>
        <v>1.1360392004030424</v>
      </c>
      <c r="CI34" s="69">
        <f t="shared" si="130"/>
        <v>0.23433644824558758</v>
      </c>
      <c r="CJ34" s="69">
        <f t="shared" si="130"/>
        <v>2.5147004378853377</v>
      </c>
      <c r="CK34" s="69"/>
      <c r="CL34" s="69">
        <f t="shared" ref="CL34:CU34" si="131">(CL12/$EC12)*1000/3.413</f>
        <v>0.65544338085794518</v>
      </c>
      <c r="CM34" s="69">
        <f t="shared" si="131"/>
        <v>0.56215504163989405</v>
      </c>
      <c r="CN34" s="69">
        <f t="shared" si="131"/>
        <v>0.22762055488340796</v>
      </c>
      <c r="CO34" s="69">
        <f t="shared" si="131"/>
        <v>2.0788148551901315</v>
      </c>
      <c r="CP34" s="69">
        <f t="shared" si="131"/>
        <v>0.15215813210864035</v>
      </c>
      <c r="CQ34" s="69">
        <f t="shared" si="131"/>
        <v>2.1090733975123612</v>
      </c>
      <c r="CR34" s="69">
        <f t="shared" si="131"/>
        <v>0.87443217683121632</v>
      </c>
      <c r="CS34" s="69">
        <f t="shared" si="131"/>
        <v>0.27670968288159975</v>
      </c>
      <c r="CT34" s="69">
        <f t="shared" si="131"/>
        <v>0.1356781482162103</v>
      </c>
      <c r="CU34" s="69">
        <f t="shared" si="131"/>
        <v>3.5687318452307153</v>
      </c>
      <c r="CV34" s="69"/>
      <c r="CW34" s="69">
        <f t="shared" ref="CW34:DF34" si="132">(CW12/$ED12)*1000/3.413</f>
        <v>0.43161045920502827</v>
      </c>
      <c r="CX34" s="69">
        <f t="shared" si="132"/>
        <v>0.23866752839917213</v>
      </c>
      <c r="CY34" s="69">
        <f t="shared" si="132"/>
        <v>3.6112788988447039E-2</v>
      </c>
      <c r="CZ34" s="69">
        <f t="shared" si="132"/>
        <v>0.47179960397670917</v>
      </c>
      <c r="DA34" s="69">
        <f t="shared" si="132"/>
        <v>8.2372809845760516E-4</v>
      </c>
      <c r="DB34" s="69">
        <f t="shared" si="132"/>
        <v>0.90300039574077129</v>
      </c>
      <c r="DC34" s="69">
        <f t="shared" si="132"/>
        <v>0.67275081935577008</v>
      </c>
      <c r="DD34" s="69">
        <f t="shared" si="132"/>
        <v>0.12751091303297471</v>
      </c>
      <c r="DE34" s="69">
        <f t="shared" si="132"/>
        <v>3.8308848098935019E-2</v>
      </c>
      <c r="DF34" s="69">
        <f t="shared" si="132"/>
        <v>1.9242414684944753</v>
      </c>
      <c r="DG34" s="69"/>
      <c r="DH34" s="69">
        <f t="shared" ref="DH34:DQ34" si="133">(DH12/$EE12)*1000/3.413</f>
        <v>0.35826401409913072</v>
      </c>
      <c r="DI34" s="69">
        <f t="shared" si="133"/>
        <v>0.85395288348817444</v>
      </c>
      <c r="DJ34" s="69">
        <f t="shared" si="133"/>
        <v>4.1618185375093646E-2</v>
      </c>
      <c r="DK34" s="69">
        <f t="shared" si="133"/>
        <v>2.0825858872864518</v>
      </c>
      <c r="DL34" s="69">
        <f t="shared" si="133"/>
        <v>0.18282519696467039</v>
      </c>
      <c r="DM34" s="69">
        <f t="shared" si="133"/>
        <v>1.7528569369046747</v>
      </c>
      <c r="DN34" s="69">
        <f t="shared" si="133"/>
        <v>0.49239711316036294</v>
      </c>
      <c r="DO34" s="69">
        <f t="shared" si="133"/>
        <v>2.1888667215492212</v>
      </c>
      <c r="DP34" s="69">
        <f t="shared" si="133"/>
        <v>0.11013387434850511</v>
      </c>
      <c r="DQ34" s="69">
        <f t="shared" si="133"/>
        <v>7.1292879546489818</v>
      </c>
      <c r="DR34" s="69"/>
      <c r="DS34" s="69"/>
      <c r="DT34" s="7">
        <f t="shared" si="18"/>
        <v>2027</v>
      </c>
      <c r="DU34" s="46">
        <f t="shared" ref="DU34:EF34" si="134">DU12/$EF12</f>
        <v>0.1262728974775765</v>
      </c>
      <c r="DV34" s="46">
        <f t="shared" si="134"/>
        <v>0.16670996441993272</v>
      </c>
      <c r="DW34" s="46">
        <f t="shared" si="134"/>
        <v>2.1515724634089489E-2</v>
      </c>
      <c r="DX34" s="46">
        <f t="shared" si="134"/>
        <v>1.5446146246393842E-2</v>
      </c>
      <c r="DY34" s="46">
        <f t="shared" si="134"/>
        <v>2.4222252563164563E-2</v>
      </c>
      <c r="DZ34" s="46">
        <f t="shared" si="134"/>
        <v>8.71410821193771E-2</v>
      </c>
      <c r="EA34" s="46">
        <f t="shared" si="134"/>
        <v>8.3257200555379635E-2</v>
      </c>
      <c r="EB34" s="46">
        <f t="shared" si="134"/>
        <v>6.231888984153755E-2</v>
      </c>
      <c r="EC34" s="46">
        <f t="shared" si="134"/>
        <v>0.1771808035243734</v>
      </c>
      <c r="ED34" s="46">
        <f t="shared" si="134"/>
        <v>0.13411288265358029</v>
      </c>
      <c r="EE34" s="46">
        <f t="shared" si="134"/>
        <v>0.1018221559645949</v>
      </c>
      <c r="EF34" s="71">
        <f t="shared" si="134"/>
        <v>1</v>
      </c>
      <c r="EG34" s="71"/>
      <c r="EH34" s="7">
        <f t="shared" si="20"/>
        <v>2027</v>
      </c>
      <c r="EI34" s="69">
        <f t="shared" si="21"/>
        <v>0.50083150250648112</v>
      </c>
      <c r="EJ34" s="69">
        <f t="shared" si="21"/>
        <v>0.65017809056820031</v>
      </c>
      <c r="EK34" s="69">
        <f t="shared" si="22"/>
        <v>2.2228837953592526</v>
      </c>
      <c r="EL34" s="69">
        <f t="shared" si="23"/>
        <v>0.18907376899451211</v>
      </c>
      <c r="EM34" s="69">
        <f t="shared" si="24"/>
        <v>0.23814324522264205</v>
      </c>
      <c r="EN34" s="69">
        <f t="shared" si="25"/>
        <v>1.137065526892955</v>
      </c>
      <c r="EO34" s="69">
        <f t="shared" si="26"/>
        <v>1.4438960373868031</v>
      </c>
      <c r="EP34" s="69">
        <f t="shared" si="27"/>
        <v>0.73432797769077884</v>
      </c>
      <c r="EQ34" s="69">
        <f t="shared" si="42"/>
        <v>3.5898754719234791</v>
      </c>
      <c r="ER34" s="69">
        <f t="shared" si="28"/>
        <v>10.706275416545104</v>
      </c>
      <c r="ES34">
        <v>2027</v>
      </c>
      <c r="ET34" s="68">
        <f t="shared" ref="ET34:FC34" si="135">ET12/ET$4</f>
        <v>0.8783170370644614</v>
      </c>
      <c r="EU34" s="68">
        <f t="shared" si="135"/>
        <v>0.92424830681003944</v>
      </c>
      <c r="EV34" s="68">
        <f t="shared" si="135"/>
        <v>0.99721396858058942</v>
      </c>
      <c r="EW34" s="68">
        <f t="shared" si="135"/>
        <v>0.89852158440413565</v>
      </c>
      <c r="EX34" s="68">
        <f t="shared" si="135"/>
        <v>0.8655999070578948</v>
      </c>
      <c r="EY34" s="68">
        <f t="shared" si="135"/>
        <v>0.86074913899964589</v>
      </c>
      <c r="EZ34" s="68">
        <f t="shared" si="135"/>
        <v>0.7861760268168817</v>
      </c>
      <c r="FA34" s="68">
        <f t="shared" si="135"/>
        <v>0.86961959440421932</v>
      </c>
      <c r="FB34" s="68">
        <f t="shared" si="135"/>
        <v>0.88214446614025288</v>
      </c>
      <c r="FC34" s="68">
        <f t="shared" si="135"/>
        <v>0.88259125811436512</v>
      </c>
      <c r="FD34" s="68"/>
      <c r="FE34" s="109">
        <v>1.1388054773784075</v>
      </c>
      <c r="FF34" s="109">
        <f t="shared" si="44"/>
        <v>0.93656672753459325</v>
      </c>
      <c r="FG34" s="109"/>
      <c r="FH34" s="109"/>
      <c r="FI34" s="109"/>
      <c r="FJ34" s="109"/>
    </row>
    <row r="35" spans="1:166" x14ac:dyDescent="0.2">
      <c r="A35" s="7">
        <f t="shared" si="6"/>
        <v>2028</v>
      </c>
      <c r="B35" s="69">
        <f t="shared" ref="B35:K35" si="136">(B13/$DU13)*1000/3.413</f>
        <v>0.5844162702494633</v>
      </c>
      <c r="C35" s="69">
        <f t="shared" si="136"/>
        <v>1.5039043697746959</v>
      </c>
      <c r="D35" s="69">
        <f t="shared" si="136"/>
        <v>6.0335226692705676E-2</v>
      </c>
      <c r="E35" s="69">
        <f t="shared" si="136"/>
        <v>1.4135934290345258</v>
      </c>
      <c r="F35" s="69">
        <f t="shared" si="136"/>
        <v>0.11010845511609541</v>
      </c>
      <c r="G35" s="69">
        <f t="shared" si="136"/>
        <v>0.71064948427787</v>
      </c>
      <c r="H35" s="69">
        <f t="shared" si="136"/>
        <v>0.73195088621064019</v>
      </c>
      <c r="I35" s="69">
        <f t="shared" si="136"/>
        <v>0.39980856496291173</v>
      </c>
      <c r="J35" s="69">
        <f t="shared" si="136"/>
        <v>9.4251543563561593E-2</v>
      </c>
      <c r="K35" s="69">
        <f t="shared" si="136"/>
        <v>3.2672965948232267</v>
      </c>
      <c r="L35" s="69"/>
      <c r="M35" s="69">
        <f t="shared" ref="M35:V35" si="137">(M13/$DV13)*1000/3.413</f>
        <v>0.12710591635552337</v>
      </c>
      <c r="N35" s="69">
        <f t="shared" si="137"/>
        <v>0.43982631641575087</v>
      </c>
      <c r="O35" s="69">
        <f t="shared" si="137"/>
        <v>6.8823220506468441E-2</v>
      </c>
      <c r="P35" s="69">
        <f t="shared" si="137"/>
        <v>1.1230156568106389</v>
      </c>
      <c r="Q35" s="69">
        <f t="shared" si="137"/>
        <v>0.12288107279429061</v>
      </c>
      <c r="R35" s="69">
        <f t="shared" si="137"/>
        <v>1.0424841821538287</v>
      </c>
      <c r="S35" s="69">
        <f t="shared" si="137"/>
        <v>0.33013823224656685</v>
      </c>
      <c r="T35" s="69">
        <f t="shared" si="137"/>
        <v>0.63001491602068516</v>
      </c>
      <c r="U35" s="69">
        <f t="shared" si="137"/>
        <v>0.10751527010523278</v>
      </c>
      <c r="V35" s="69">
        <f t="shared" si="137"/>
        <v>2.7982705617048342</v>
      </c>
      <c r="W35" s="69"/>
      <c r="X35" s="69">
        <f t="shared" ref="X35:AG35" si="138">(X13/$DW13)*1000/3.413</f>
        <v>0.7886834833555042</v>
      </c>
      <c r="Y35" s="69">
        <f t="shared" si="138"/>
        <v>0.75750802607959167</v>
      </c>
      <c r="Z35" s="69">
        <f t="shared" si="138"/>
        <v>5.8090472086525964E-2</v>
      </c>
      <c r="AA35" s="69">
        <f t="shared" si="138"/>
        <v>3.1264597798456237</v>
      </c>
      <c r="AB35" s="69">
        <f t="shared" si="138"/>
        <v>2.0872270300463263</v>
      </c>
      <c r="AC35" s="69">
        <f t="shared" si="138"/>
        <v>1.8944801389431953</v>
      </c>
      <c r="AD35" s="69">
        <f t="shared" si="138"/>
        <v>20.768626648795493</v>
      </c>
      <c r="AE35" s="69">
        <f t="shared" si="138"/>
        <v>0.33303644884473749</v>
      </c>
      <c r="AF35" s="69">
        <f t="shared" si="138"/>
        <v>0.14818001920478607</v>
      </c>
      <c r="AG35" s="69">
        <f t="shared" si="138"/>
        <v>5.319435262491262</v>
      </c>
      <c r="AH35" s="69"/>
      <c r="AI35" s="69">
        <f t="shared" ref="AI35:AR35" si="139">(AI13/$DX13)*1000/3.413</f>
        <v>1.2223499076029618</v>
      </c>
      <c r="AJ35" s="69">
        <f t="shared" si="139"/>
        <v>0.86479944702208855</v>
      </c>
      <c r="AK35" s="69">
        <f t="shared" si="139"/>
        <v>1.5860235189625052</v>
      </c>
      <c r="AL35" s="69">
        <f t="shared" si="139"/>
        <v>2.00854452774389</v>
      </c>
      <c r="AM35" s="69">
        <f t="shared" si="139"/>
        <v>2.2080213896183438</v>
      </c>
      <c r="AN35" s="69">
        <f t="shared" si="139"/>
        <v>1.2191868304852211</v>
      </c>
      <c r="AO35" s="69">
        <f t="shared" si="139"/>
        <v>6.8549924035031973</v>
      </c>
      <c r="AP35" s="69">
        <f t="shared" si="139"/>
        <v>0.23069218411699008</v>
      </c>
      <c r="AQ35" s="69">
        <f t="shared" si="139"/>
        <v>0.17480486035607881</v>
      </c>
      <c r="AR35" s="69">
        <f t="shared" si="139"/>
        <v>3.5617900699474827</v>
      </c>
      <c r="AS35" s="69"/>
      <c r="AT35" s="69">
        <f t="shared" ref="AT35:BC35" si="140">(AT13/$DY13)*1000/3.413</f>
        <v>0.33185111197627665</v>
      </c>
      <c r="AU35" s="69">
        <f t="shared" si="140"/>
        <v>0.96237062427647213</v>
      </c>
      <c r="AV35" s="69">
        <f t="shared" si="140"/>
        <v>0.25740521997487398</v>
      </c>
      <c r="AW35" s="69">
        <f t="shared" si="140"/>
        <v>7.4345710986380613</v>
      </c>
      <c r="AX35" s="69">
        <f t="shared" si="140"/>
        <v>0.64211531481741646</v>
      </c>
      <c r="AY35" s="69">
        <f t="shared" si="140"/>
        <v>2.9344728975958203</v>
      </c>
      <c r="AZ35" s="69">
        <f t="shared" si="140"/>
        <v>0.91374383938014903</v>
      </c>
      <c r="BA35" s="69">
        <f t="shared" si="140"/>
        <v>1.3083100664191705</v>
      </c>
      <c r="BB35" s="69">
        <f t="shared" si="140"/>
        <v>0.20638788810332451</v>
      </c>
      <c r="BC35" s="69">
        <f t="shared" si="140"/>
        <v>2.3137765237446417</v>
      </c>
      <c r="BD35" s="69"/>
      <c r="BE35" s="69">
        <f t="shared" ref="BE35:BN35" si="141">(BE13/$DZ13)*1000/3.413</f>
        <v>0.92631462881298332</v>
      </c>
      <c r="BF35" s="69">
        <f t="shared" si="141"/>
        <v>0.64718468962785769</v>
      </c>
      <c r="BG35" s="69">
        <f t="shared" si="141"/>
        <v>0.82938027722706786</v>
      </c>
      <c r="BH35" s="69">
        <f t="shared" si="141"/>
        <v>3.1745041965735701</v>
      </c>
      <c r="BI35" s="69">
        <f t="shared" si="141"/>
        <v>0.61313935233928907</v>
      </c>
      <c r="BJ35" s="69">
        <f t="shared" si="141"/>
        <v>1.4287168577907658</v>
      </c>
      <c r="BK35" s="69">
        <f t="shared" si="141"/>
        <v>0.83598837712759977</v>
      </c>
      <c r="BL35" s="69">
        <f t="shared" si="141"/>
        <v>0.46460083137505431</v>
      </c>
      <c r="BM35" s="69">
        <f t="shared" si="141"/>
        <v>7.5553636474636546E-2</v>
      </c>
      <c r="BN35" s="69">
        <f t="shared" si="141"/>
        <v>3.1820129844065788</v>
      </c>
      <c r="BO35" s="69"/>
      <c r="BP35" s="69">
        <f t="shared" ref="BP35:BY35" si="142">(BP13/$EA13)*1000/3.413</f>
        <v>0.62929136321701051</v>
      </c>
      <c r="BQ35" s="69">
        <f t="shared" si="142"/>
        <v>0.47899130654712863</v>
      </c>
      <c r="BR35" s="69">
        <f t="shared" si="142"/>
        <v>0.1309886588638273</v>
      </c>
      <c r="BS35" s="69">
        <f t="shared" si="142"/>
        <v>4.5927576759643625</v>
      </c>
      <c r="BT35" s="69">
        <f t="shared" si="142"/>
        <v>0.11366031931731452</v>
      </c>
      <c r="BU35" s="69">
        <f t="shared" si="142"/>
        <v>1.6987918922903487</v>
      </c>
      <c r="BV35" s="69">
        <f t="shared" si="142"/>
        <v>0.2954205227598744</v>
      </c>
      <c r="BW35" s="69">
        <f t="shared" si="142"/>
        <v>1.7506009309253978</v>
      </c>
      <c r="BX35" s="69">
        <f t="shared" si="142"/>
        <v>0.19305531805904946</v>
      </c>
      <c r="BY35" s="69">
        <f t="shared" si="142"/>
        <v>3.8364735381645616</v>
      </c>
      <c r="BZ35" s="69"/>
      <c r="CA35" s="69">
        <f t="shared" ref="CA35:CJ35" si="143">(CA13/$EB13)*1000/3.413</f>
        <v>0.26037000755006956</v>
      </c>
      <c r="CB35" s="69">
        <f t="shared" si="143"/>
        <v>0.49463026961190187</v>
      </c>
      <c r="CC35" s="69">
        <f t="shared" si="143"/>
        <v>6.7606990254805654E-2</v>
      </c>
      <c r="CD35" s="69">
        <f t="shared" si="143"/>
        <v>4.8444495438312201</v>
      </c>
      <c r="CE35" s="69">
        <f t="shared" si="143"/>
        <v>1.7121911487023283E-2</v>
      </c>
      <c r="CF35" s="69">
        <f t="shared" si="143"/>
        <v>1.7962557577034037</v>
      </c>
      <c r="CG35" s="69">
        <f t="shared" si="143"/>
        <v>0.33279779829322981</v>
      </c>
      <c r="CH35" s="69">
        <f t="shared" si="143"/>
        <v>1.1864806333412703</v>
      </c>
      <c r="CI35" s="69">
        <f t="shared" si="143"/>
        <v>0.23391758992619713</v>
      </c>
      <c r="CJ35" s="69">
        <f t="shared" si="143"/>
        <v>2.5185442955011648</v>
      </c>
      <c r="CK35" s="69"/>
      <c r="CL35" s="69">
        <f t="shared" ref="CL35:CU35" si="144">(CL13/$EC13)*1000/3.413</f>
        <v>0.64517812925819762</v>
      </c>
      <c r="CM35" s="69">
        <f t="shared" si="144"/>
        <v>0.57212513251256281</v>
      </c>
      <c r="CN35" s="69">
        <f t="shared" si="144"/>
        <v>0.22644521301625528</v>
      </c>
      <c r="CO35" s="69">
        <f t="shared" si="144"/>
        <v>2.1232789941877401</v>
      </c>
      <c r="CP35" s="69">
        <f t="shared" si="144"/>
        <v>0.15315498850040907</v>
      </c>
      <c r="CQ35" s="69">
        <f t="shared" si="144"/>
        <v>2.106786524908264</v>
      </c>
      <c r="CR35" s="69">
        <f t="shared" si="144"/>
        <v>0.87487587068024486</v>
      </c>
      <c r="CS35" s="69">
        <f t="shared" si="144"/>
        <v>0.27923435341803193</v>
      </c>
      <c r="CT35" s="69">
        <f t="shared" si="144"/>
        <v>0.13544143347131848</v>
      </c>
      <c r="CU35" s="69">
        <f t="shared" si="144"/>
        <v>3.569746337682568</v>
      </c>
      <c r="CV35" s="69"/>
      <c r="CW35" s="69">
        <f t="shared" ref="CW35:DF35" si="145">(CW13/$ED13)*1000/3.413</f>
        <v>0.42602279759753919</v>
      </c>
      <c r="CX35" s="69">
        <f t="shared" si="145"/>
        <v>0.24345936368593124</v>
      </c>
      <c r="CY35" s="69">
        <f t="shared" si="145"/>
        <v>3.5881112026434105E-2</v>
      </c>
      <c r="CZ35" s="69">
        <f t="shared" si="145"/>
        <v>0.48924864174578087</v>
      </c>
      <c r="DA35" s="69">
        <f t="shared" si="145"/>
        <v>8.2903607574729202E-4</v>
      </c>
      <c r="DB35" s="69">
        <f t="shared" si="145"/>
        <v>0.90587749160189779</v>
      </c>
      <c r="DC35" s="69">
        <f t="shared" si="145"/>
        <v>0.67266210680258665</v>
      </c>
      <c r="DD35" s="69">
        <f t="shared" si="145"/>
        <v>0.13305221513072857</v>
      </c>
      <c r="DE35" s="69">
        <f t="shared" si="145"/>
        <v>3.8239019826286781E-2</v>
      </c>
      <c r="DF35" s="69">
        <f t="shared" si="145"/>
        <v>1.9583199480340907</v>
      </c>
      <c r="DG35" s="69"/>
      <c r="DH35" s="69">
        <f t="shared" ref="DH35:DQ35" si="146">(DH13/$EE13)*1000/3.413</f>
        <v>0.35353478584394354</v>
      </c>
      <c r="DI35" s="69">
        <f t="shared" si="146"/>
        <v>0.87368432853210398</v>
      </c>
      <c r="DJ35" s="69">
        <f t="shared" si="146"/>
        <v>4.1346211613791956E-2</v>
      </c>
      <c r="DK35" s="69">
        <f t="shared" si="146"/>
        <v>2.1484939245226276</v>
      </c>
      <c r="DL35" s="69">
        <f t="shared" si="146"/>
        <v>0.18289842855562724</v>
      </c>
      <c r="DM35" s="69">
        <f t="shared" si="146"/>
        <v>1.7586109068624287</v>
      </c>
      <c r="DN35" s="69">
        <f t="shared" si="146"/>
        <v>0.49241709308772169</v>
      </c>
      <c r="DO35" s="69">
        <f t="shared" si="146"/>
        <v>2.317757226089991</v>
      </c>
      <c r="DP35" s="69">
        <f t="shared" si="146"/>
        <v>0.10993846356587995</v>
      </c>
      <c r="DQ35" s="69">
        <f t="shared" si="146"/>
        <v>7.332679448731259</v>
      </c>
      <c r="DR35" s="69"/>
      <c r="DS35" s="69"/>
      <c r="DT35" s="7">
        <f t="shared" si="18"/>
        <v>2028</v>
      </c>
      <c r="DU35" s="46">
        <f t="shared" ref="DU35:EF35" si="147">DU13/$EF13</f>
        <v>0.12544568291580238</v>
      </c>
      <c r="DV35" s="46">
        <f t="shared" si="147"/>
        <v>0.16678978078015469</v>
      </c>
      <c r="DW35" s="46">
        <f t="shared" si="147"/>
        <v>2.1457626783125863E-2</v>
      </c>
      <c r="DX35" s="46">
        <f t="shared" si="147"/>
        <v>1.5405157280642933E-2</v>
      </c>
      <c r="DY35" s="46">
        <f t="shared" si="147"/>
        <v>2.4247231202714215E-2</v>
      </c>
      <c r="DZ35" s="46">
        <f t="shared" si="147"/>
        <v>8.7287582245877335E-2</v>
      </c>
      <c r="EA35" s="46">
        <f t="shared" si="147"/>
        <v>8.3068017808693898E-2</v>
      </c>
      <c r="EB35" s="46">
        <f t="shared" si="147"/>
        <v>6.2185616393366214E-2</v>
      </c>
      <c r="EC35" s="46">
        <f t="shared" si="147"/>
        <v>0.17689330685277152</v>
      </c>
      <c r="ED35" s="46">
        <f t="shared" si="147"/>
        <v>0.1350978401198383</v>
      </c>
      <c r="EE35" s="46">
        <f t="shared" si="147"/>
        <v>0.10212215761701254</v>
      </c>
      <c r="EF35" s="71">
        <f t="shared" si="147"/>
        <v>1</v>
      </c>
      <c r="EG35" s="71"/>
      <c r="EH35" s="7">
        <f t="shared" si="20"/>
        <v>2028</v>
      </c>
      <c r="EI35" s="69">
        <f t="shared" si="21"/>
        <v>0.49541991274312108</v>
      </c>
      <c r="EJ35" s="69">
        <f t="shared" si="21"/>
        <v>0.66528576756851066</v>
      </c>
      <c r="EK35" s="69">
        <f t="shared" si="22"/>
        <v>2.2638931102374364</v>
      </c>
      <c r="EL35" s="69">
        <f t="shared" si="23"/>
        <v>0.18757481028570888</v>
      </c>
      <c r="EM35" s="69">
        <f t="shared" si="24"/>
        <v>0.23858711264915219</v>
      </c>
      <c r="EN35" s="69">
        <f t="shared" si="25"/>
        <v>1.1344154131555388</v>
      </c>
      <c r="EO35" s="69">
        <f t="shared" si="26"/>
        <v>1.4457867283864405</v>
      </c>
      <c r="EP35" s="69">
        <f t="shared" si="27"/>
        <v>0.7614762119885693</v>
      </c>
      <c r="EQ35" s="69">
        <f t="shared" si="42"/>
        <v>3.6177825228006855</v>
      </c>
      <c r="ER35" s="69">
        <f t="shared" si="28"/>
        <v>10.810221589815164</v>
      </c>
      <c r="ES35">
        <v>2028</v>
      </c>
      <c r="ET35" s="68">
        <f t="shared" ref="ET35:FC35" si="148">ET13/ET$4</f>
        <v>0.87555944908527861</v>
      </c>
      <c r="EU35" s="68">
        <f t="shared" si="148"/>
        <v>0.90817877724680729</v>
      </c>
      <c r="EV35" s="68">
        <f t="shared" si="148"/>
        <v>1.0096093194036504</v>
      </c>
      <c r="EW35" s="68">
        <f t="shared" si="148"/>
        <v>0.89410829797893954</v>
      </c>
      <c r="EX35" s="68">
        <f t="shared" si="148"/>
        <v>0.86675006560924273</v>
      </c>
      <c r="EY35" s="68">
        <f t="shared" si="148"/>
        <v>0.86142249526634462</v>
      </c>
      <c r="EZ35" s="68">
        <f t="shared" si="148"/>
        <v>0.77245233096617494</v>
      </c>
      <c r="FA35" s="68">
        <f t="shared" si="148"/>
        <v>0.8718078211675262</v>
      </c>
      <c r="FB35" s="68">
        <f t="shared" si="148"/>
        <v>0.86649058062635809</v>
      </c>
      <c r="FC35" s="68">
        <f t="shared" si="148"/>
        <v>0.86932181949012732</v>
      </c>
      <c r="FD35" s="68"/>
      <c r="FE35" s="109">
        <v>1.1458839924915991</v>
      </c>
      <c r="FF35" s="109">
        <f t="shared" si="44"/>
        <v>0.95368010224008426</v>
      </c>
      <c r="FG35" s="109"/>
      <c r="FH35" s="109"/>
      <c r="FI35" s="109"/>
      <c r="FJ35" s="109"/>
    </row>
    <row r="36" spans="1:166" x14ac:dyDescent="0.2">
      <c r="A36" s="7">
        <f t="shared" si="6"/>
        <v>2029</v>
      </c>
      <c r="B36" s="69">
        <f t="shared" ref="B36:K36" si="149">(B14/$DU14)*1000/3.413</f>
        <v>0.5854537251471772</v>
      </c>
      <c r="C36" s="69">
        <f t="shared" si="149"/>
        <v>1.5444517140822112</v>
      </c>
      <c r="D36" s="69">
        <f t="shared" si="149"/>
        <v>5.9433622663685022E-2</v>
      </c>
      <c r="E36" s="69">
        <f t="shared" si="149"/>
        <v>1.4372056743414792</v>
      </c>
      <c r="F36" s="69">
        <f t="shared" si="149"/>
        <v>0.10925442274517309</v>
      </c>
      <c r="G36" s="69">
        <f t="shared" si="149"/>
        <v>0.70485373625576564</v>
      </c>
      <c r="H36" s="69">
        <f t="shared" si="149"/>
        <v>0.72902402383287135</v>
      </c>
      <c r="I36" s="69">
        <f t="shared" si="149"/>
        <v>0.41595069208380697</v>
      </c>
      <c r="J36" s="69">
        <f t="shared" si="149"/>
        <v>9.3831285351160518E-2</v>
      </c>
      <c r="K36" s="69">
        <f t="shared" si="149"/>
        <v>3.3038309356789686</v>
      </c>
      <c r="L36" s="69"/>
      <c r="M36" s="69">
        <f t="shared" ref="M36:V36" si="150">(M14/$DV14)*1000/3.413</f>
        <v>0.15882848721331294</v>
      </c>
      <c r="N36" s="69">
        <f t="shared" si="150"/>
        <v>0.43947381277119663</v>
      </c>
      <c r="O36" s="69">
        <f t="shared" si="150"/>
        <v>6.7727588263908012E-2</v>
      </c>
      <c r="P36" s="69">
        <f t="shared" si="150"/>
        <v>1.1266016613522229</v>
      </c>
      <c r="Q36" s="69">
        <f t="shared" si="150"/>
        <v>0.12105767135537467</v>
      </c>
      <c r="R36" s="69">
        <f t="shared" si="150"/>
        <v>1.0367420972078152</v>
      </c>
      <c r="S36" s="69">
        <f t="shared" si="150"/>
        <v>0.32822896617022329</v>
      </c>
      <c r="T36" s="69">
        <f t="shared" si="150"/>
        <v>0.63857729159944454</v>
      </c>
      <c r="U36" s="69">
        <f t="shared" si="150"/>
        <v>0.10704082498488142</v>
      </c>
      <c r="V36" s="69">
        <f t="shared" si="150"/>
        <v>2.7792157203998911</v>
      </c>
      <c r="W36" s="69"/>
      <c r="X36" s="69">
        <f t="shared" ref="X36:AG36" si="151">(X14/$DW14)*1000/3.413</f>
        <v>0.77234404533244572</v>
      </c>
      <c r="Y36" s="69">
        <f t="shared" si="151"/>
        <v>0.75686174564661945</v>
      </c>
      <c r="Z36" s="69">
        <f t="shared" si="151"/>
        <v>5.6787438470693952E-2</v>
      </c>
      <c r="AA36" s="69">
        <f t="shared" si="151"/>
        <v>3.1368091713984465</v>
      </c>
      <c r="AB36" s="69">
        <f t="shared" si="151"/>
        <v>2.0722132411386229</v>
      </c>
      <c r="AC36" s="69">
        <f t="shared" si="151"/>
        <v>1.8867979445761967</v>
      </c>
      <c r="AD36" s="69">
        <f t="shared" si="151"/>
        <v>20.659287556703966</v>
      </c>
      <c r="AE36" s="69">
        <f t="shared" si="151"/>
        <v>0.33484497931869289</v>
      </c>
      <c r="AF36" s="69">
        <f t="shared" si="151"/>
        <v>0.14752122770400639</v>
      </c>
      <c r="AG36" s="69">
        <f t="shared" si="151"/>
        <v>5.3057197045523141</v>
      </c>
      <c r="AH36" s="69"/>
      <c r="AI36" s="69">
        <f t="shared" ref="AI36:AR36" si="152">(AI14/$DX14)*1000/3.413</f>
        <v>1.1926815660644023</v>
      </c>
      <c r="AJ36" s="69">
        <f t="shared" si="152"/>
        <v>0.86737249859204724</v>
      </c>
      <c r="AK36" s="69">
        <f t="shared" si="152"/>
        <v>1.5494867738813913</v>
      </c>
      <c r="AL36" s="69">
        <f t="shared" si="152"/>
        <v>2.0128285406659558</v>
      </c>
      <c r="AM36" s="69">
        <f t="shared" si="152"/>
        <v>2.1939850714111699</v>
      </c>
      <c r="AN36" s="69">
        <f t="shared" si="152"/>
        <v>1.2155865758700597</v>
      </c>
      <c r="AO36" s="69">
        <f t="shared" si="152"/>
        <v>6.8172933284431352</v>
      </c>
      <c r="AP36" s="69">
        <f t="shared" si="152"/>
        <v>0.23193249476269129</v>
      </c>
      <c r="AQ36" s="69">
        <f t="shared" si="152"/>
        <v>0.17402762090156054</v>
      </c>
      <c r="AR36" s="69">
        <f t="shared" si="152"/>
        <v>3.5526450371054326</v>
      </c>
      <c r="AS36" s="69"/>
      <c r="AT36" s="69">
        <f t="shared" ref="AT36:BC36" si="153">(AT14/$DY14)*1000/3.413</f>
        <v>0.38005936671933283</v>
      </c>
      <c r="AU36" s="69">
        <f t="shared" si="153"/>
        <v>0.96759965471075471</v>
      </c>
      <c r="AV36" s="69">
        <f t="shared" si="153"/>
        <v>0.25038526946684353</v>
      </c>
      <c r="AW36" s="69">
        <f t="shared" si="153"/>
        <v>7.4358300908342079</v>
      </c>
      <c r="AX36" s="69">
        <f t="shared" si="153"/>
        <v>0.63547759508254908</v>
      </c>
      <c r="AY36" s="69">
        <f t="shared" si="153"/>
        <v>2.9173271233907121</v>
      </c>
      <c r="AZ36" s="69">
        <f t="shared" si="153"/>
        <v>0.90721893337994708</v>
      </c>
      <c r="BA36" s="69">
        <f t="shared" si="153"/>
        <v>1.3260220295118976</v>
      </c>
      <c r="BB36" s="69">
        <f t="shared" si="153"/>
        <v>0.20546714629651353</v>
      </c>
      <c r="BC36" s="69">
        <f t="shared" si="153"/>
        <v>2.290501959407333</v>
      </c>
      <c r="BD36" s="69"/>
      <c r="BE36" s="69">
        <f t="shared" ref="BE36:BN36" si="154">(BE14/$DZ14)*1000/3.413</f>
        <v>0.92829457330653353</v>
      </c>
      <c r="BF36" s="69">
        <f t="shared" si="154"/>
        <v>0.65378001193659852</v>
      </c>
      <c r="BG36" s="69">
        <f t="shared" si="154"/>
        <v>0.81558177921329511</v>
      </c>
      <c r="BH36" s="69">
        <f t="shared" si="154"/>
        <v>3.2080377449152753</v>
      </c>
      <c r="BI36" s="69">
        <f t="shared" si="154"/>
        <v>0.61033308147442167</v>
      </c>
      <c r="BJ36" s="69">
        <f t="shared" si="154"/>
        <v>1.4136317404725949</v>
      </c>
      <c r="BK36" s="69">
        <f t="shared" si="154"/>
        <v>0.83074871960590324</v>
      </c>
      <c r="BL36" s="69">
        <f t="shared" si="154"/>
        <v>0.49046286405994777</v>
      </c>
      <c r="BM36" s="69">
        <f t="shared" si="154"/>
        <v>7.5219027288086451E-2</v>
      </c>
      <c r="BN36" s="69">
        <f t="shared" si="154"/>
        <v>3.1739548158093696</v>
      </c>
      <c r="BO36" s="69"/>
      <c r="BP36" s="69">
        <f t="shared" ref="BP36:BY36" si="155">(BP14/$EA14)*1000/3.413</f>
        <v>0.61617047778992495</v>
      </c>
      <c r="BQ36" s="69">
        <f t="shared" si="155"/>
        <v>0.48359095014125952</v>
      </c>
      <c r="BR36" s="69">
        <f t="shared" si="155"/>
        <v>0.1295631680249128</v>
      </c>
      <c r="BS36" s="69">
        <f t="shared" si="155"/>
        <v>4.6054450769641821</v>
      </c>
      <c r="BT36" s="69">
        <f t="shared" si="155"/>
        <v>0.11316934440227748</v>
      </c>
      <c r="BU36" s="69">
        <f t="shared" si="155"/>
        <v>1.6984694091798089</v>
      </c>
      <c r="BV36" s="69">
        <f t="shared" si="155"/>
        <v>0.29367893905542003</v>
      </c>
      <c r="BW36" s="69">
        <f t="shared" si="155"/>
        <v>1.7766938419604825</v>
      </c>
      <c r="BX36" s="69">
        <f t="shared" si="155"/>
        <v>0.1921706002040556</v>
      </c>
      <c r="BY36" s="69">
        <f t="shared" si="155"/>
        <v>3.8354463205269131</v>
      </c>
      <c r="BZ36" s="69"/>
      <c r="CA36" s="69">
        <f t="shared" ref="CA36:CJ36" si="156">(CA14/$EB14)*1000/3.413</f>
        <v>0.27952994936758652</v>
      </c>
      <c r="CB36" s="69">
        <f t="shared" si="156"/>
        <v>0.49949945235804544</v>
      </c>
      <c r="CC36" s="69">
        <f t="shared" si="156"/>
        <v>6.6483255193392321E-2</v>
      </c>
      <c r="CD36" s="69">
        <f t="shared" si="156"/>
        <v>4.8879633881775106</v>
      </c>
      <c r="CE36" s="69">
        <f t="shared" si="156"/>
        <v>1.7040404257512669E-2</v>
      </c>
      <c r="CF36" s="69">
        <f t="shared" si="156"/>
        <v>1.787468079666374</v>
      </c>
      <c r="CG36" s="69">
        <f t="shared" si="156"/>
        <v>0.33092298504268464</v>
      </c>
      <c r="CH36" s="69">
        <f t="shared" si="156"/>
        <v>1.2334108790315093</v>
      </c>
      <c r="CI36" s="69">
        <f t="shared" si="156"/>
        <v>0.23287819912905805</v>
      </c>
      <c r="CJ36" s="69">
        <f t="shared" si="156"/>
        <v>2.5221429238534117</v>
      </c>
      <c r="CK36" s="69"/>
      <c r="CL36" s="69">
        <f t="shared" ref="CL36:CU36" si="157">(CL14/$EC14)*1000/3.413</f>
        <v>0.64582816192075831</v>
      </c>
      <c r="CM36" s="69">
        <f t="shared" si="157"/>
        <v>0.57270789460182459</v>
      </c>
      <c r="CN36" s="69">
        <f t="shared" si="157"/>
        <v>0.22316891637071018</v>
      </c>
      <c r="CO36" s="69">
        <f t="shared" si="157"/>
        <v>2.147657043250597</v>
      </c>
      <c r="CP36" s="69">
        <f t="shared" si="157"/>
        <v>0.15266881059142104</v>
      </c>
      <c r="CQ36" s="69">
        <f t="shared" si="157"/>
        <v>2.0880517211525942</v>
      </c>
      <c r="CR36" s="69">
        <f t="shared" si="157"/>
        <v>0.87185458655659054</v>
      </c>
      <c r="CS36" s="69">
        <f t="shared" si="157"/>
        <v>0.28075882338028441</v>
      </c>
      <c r="CT36" s="69">
        <f t="shared" si="157"/>
        <v>0.13484504690557403</v>
      </c>
      <c r="CU36" s="69">
        <f t="shared" si="157"/>
        <v>3.5623406604301695</v>
      </c>
      <c r="CV36" s="69"/>
      <c r="CW36" s="69">
        <f t="shared" ref="CW36:DF36" si="158">(CW14/$ED14)*1000/3.413</f>
        <v>0.41690243526278037</v>
      </c>
      <c r="CX36" s="69">
        <f t="shared" si="158"/>
        <v>0.24569267622962271</v>
      </c>
      <c r="CY36" s="69">
        <f t="shared" si="158"/>
        <v>3.5324770066374238E-2</v>
      </c>
      <c r="CZ36" s="69">
        <f t="shared" si="158"/>
        <v>0.502230940318519</v>
      </c>
      <c r="DA36" s="69">
        <f t="shared" si="158"/>
        <v>8.2595878945788807E-4</v>
      </c>
      <c r="DB36" s="69">
        <f t="shared" si="158"/>
        <v>0.90172653143795412</v>
      </c>
      <c r="DC36" s="69">
        <f t="shared" si="158"/>
        <v>0.67018116849672793</v>
      </c>
      <c r="DD36" s="69">
        <f t="shared" si="158"/>
        <v>0.13819988879240974</v>
      </c>
      <c r="DE36" s="69">
        <f t="shared" si="158"/>
        <v>3.8068999684221866E-2</v>
      </c>
      <c r="DF36" s="69">
        <f t="shared" si="158"/>
        <v>1.9872294209624655</v>
      </c>
      <c r="DG36" s="69"/>
      <c r="DH36" s="69">
        <f t="shared" ref="DH36:DQ36" si="159">(DH14/$EE14)*1000/3.413</f>
        <v>0.34613209678657986</v>
      </c>
      <c r="DI36" s="69">
        <f t="shared" si="159"/>
        <v>0.88459655447420071</v>
      </c>
      <c r="DJ36" s="69">
        <f t="shared" si="159"/>
        <v>4.0693103735954299E-2</v>
      </c>
      <c r="DK36" s="69">
        <f t="shared" si="159"/>
        <v>2.1948816986629063</v>
      </c>
      <c r="DL36" s="69">
        <f t="shared" si="159"/>
        <v>0.18122443089848164</v>
      </c>
      <c r="DM36" s="69">
        <f t="shared" si="159"/>
        <v>1.7503928095282599</v>
      </c>
      <c r="DN36" s="69">
        <f t="shared" si="159"/>
        <v>0.49063679869609556</v>
      </c>
      <c r="DO36" s="69">
        <f t="shared" si="159"/>
        <v>2.4403640785560676</v>
      </c>
      <c r="DP36" s="69">
        <f t="shared" si="159"/>
        <v>0.1094521084625399</v>
      </c>
      <c r="DQ36" s="69">
        <f t="shared" si="159"/>
        <v>7.519464546647602</v>
      </c>
      <c r="DR36" s="69"/>
      <c r="DS36" s="69"/>
      <c r="DT36" s="7">
        <f t="shared" si="18"/>
        <v>2029</v>
      </c>
      <c r="DU36" s="46">
        <f t="shared" ref="DU36:EF36" si="160">DU14/$EF14</f>
        <v>0.12461727093690216</v>
      </c>
      <c r="DV36" s="46">
        <f t="shared" si="160"/>
        <v>0.16687075106777322</v>
      </c>
      <c r="DW36" s="46">
        <f t="shared" si="160"/>
        <v>2.1399476873625971E-2</v>
      </c>
      <c r="DX36" s="46">
        <f t="shared" si="160"/>
        <v>1.5363997845275409E-2</v>
      </c>
      <c r="DY36" s="46">
        <f t="shared" si="160"/>
        <v>2.4272191983003996E-2</v>
      </c>
      <c r="DZ36" s="46">
        <f t="shared" si="160"/>
        <v>8.7434493789699294E-2</v>
      </c>
      <c r="EA36" s="46">
        <f t="shared" si="160"/>
        <v>8.2878748040740594E-2</v>
      </c>
      <c r="EB36" s="46">
        <f t="shared" si="160"/>
        <v>6.20518370043696E-2</v>
      </c>
      <c r="EC36" s="46">
        <f t="shared" si="160"/>
        <v>0.17660476984369325</v>
      </c>
      <c r="ED36" s="46">
        <f t="shared" si="160"/>
        <v>0.13608373012552175</v>
      </c>
      <c r="EE36" s="46">
        <f t="shared" si="160"/>
        <v>0.10242273248939476</v>
      </c>
      <c r="EF36" s="71">
        <f t="shared" si="160"/>
        <v>1</v>
      </c>
      <c r="EG36" s="71"/>
      <c r="EH36" s="7">
        <f t="shared" si="20"/>
        <v>2029</v>
      </c>
      <c r="EI36" s="69">
        <f t="shared" si="21"/>
        <v>0.49935798217996819</v>
      </c>
      <c r="EJ36" s="69">
        <f t="shared" si="21"/>
        <v>0.67222691564439274</v>
      </c>
      <c r="EK36" s="69">
        <f t="shared" si="22"/>
        <v>2.283564083013343</v>
      </c>
      <c r="EL36" s="69">
        <f t="shared" si="23"/>
        <v>0.18436828339050626</v>
      </c>
      <c r="EM36" s="69">
        <f t="shared" si="24"/>
        <v>0.23672989507753045</v>
      </c>
      <c r="EN36" s="69">
        <f t="shared" si="25"/>
        <v>1.1274168259663266</v>
      </c>
      <c r="EO36" s="69">
        <f t="shared" si="26"/>
        <v>1.4367346538256029</v>
      </c>
      <c r="EP36" s="69">
        <f t="shared" si="27"/>
        <v>0.78631669666011872</v>
      </c>
      <c r="EQ36" s="69">
        <f t="shared" si="42"/>
        <v>3.6383480504872403</v>
      </c>
      <c r="ER36" s="69">
        <f t="shared" si="28"/>
        <v>10.865063386245028</v>
      </c>
      <c r="ES36">
        <v>2029</v>
      </c>
      <c r="ET36" s="68">
        <f t="shared" ref="ET36:FC36" si="161">ET14/ET$4</f>
        <v>0.88379612810732866</v>
      </c>
      <c r="EU36" s="68">
        <f t="shared" si="161"/>
        <v>0.89422845118389516</v>
      </c>
      <c r="EV36" s="68">
        <f t="shared" si="161"/>
        <v>1.0089194579814986</v>
      </c>
      <c r="EW36" s="68">
        <f t="shared" si="161"/>
        <v>0.90639713082692752</v>
      </c>
      <c r="EX36" s="68">
        <f t="shared" si="161"/>
        <v>0.87303555208405725</v>
      </c>
      <c r="EY36" s="68">
        <f t="shared" si="161"/>
        <v>0.86381067976581904</v>
      </c>
      <c r="EZ36" s="68">
        <f t="shared" si="161"/>
        <v>0.78331989463730756</v>
      </c>
      <c r="FA36" s="68">
        <f t="shared" si="161"/>
        <v>0.9063804029891972</v>
      </c>
      <c r="FB36" s="68">
        <f t="shared" si="161"/>
        <v>0.86697218705414814</v>
      </c>
      <c r="FC36" s="68">
        <f t="shared" si="161"/>
        <v>0.87583427605771058</v>
      </c>
      <c r="FD36" s="68"/>
      <c r="FE36" s="109">
        <v>1.1529062847641751</v>
      </c>
      <c r="FF36" s="109">
        <f t="shared" si="44"/>
        <v>0.96961149071214692</v>
      </c>
      <c r="FG36" s="109"/>
      <c r="FH36" s="109"/>
      <c r="FI36" s="109"/>
      <c r="FJ36" s="109"/>
    </row>
    <row r="37" spans="1:166" x14ac:dyDescent="0.2">
      <c r="A37" s="7">
        <f t="shared" si="6"/>
        <v>2030</v>
      </c>
      <c r="B37" s="69">
        <f t="shared" ref="B37:K37" si="162">(B15/$DU15)*1000/3.413</f>
        <v>0.58588477237617209</v>
      </c>
      <c r="C37" s="69">
        <f t="shared" si="162"/>
        <v>1.5768037842651661</v>
      </c>
      <c r="D37" s="69">
        <f t="shared" si="162"/>
        <v>5.8084368841164712E-2</v>
      </c>
      <c r="E37" s="69">
        <f t="shared" si="162"/>
        <v>1.4452702439417846</v>
      </c>
      <c r="F37" s="69">
        <f t="shared" si="162"/>
        <v>0.10754159818950318</v>
      </c>
      <c r="G37" s="69">
        <f t="shared" si="162"/>
        <v>0.68734238266299152</v>
      </c>
      <c r="H37" s="69">
        <f t="shared" si="162"/>
        <v>0.72195568894422146</v>
      </c>
      <c r="I37" s="69">
        <f t="shared" si="162"/>
        <v>0.43149377707886372</v>
      </c>
      <c r="J37" s="69">
        <f t="shared" si="162"/>
        <v>9.3232292179606505E-2</v>
      </c>
      <c r="K37" s="69">
        <f t="shared" si="162"/>
        <v>3.3317031636031453</v>
      </c>
      <c r="L37" s="69"/>
      <c r="M37" s="69">
        <f t="shared" ref="M37:V37" si="163">(M15/$DV15)*1000/3.413</f>
        <v>0.18805623958880635</v>
      </c>
      <c r="N37" s="69">
        <f t="shared" si="163"/>
        <v>0.4365474262276457</v>
      </c>
      <c r="O37" s="69">
        <f t="shared" si="163"/>
        <v>6.6100723335973596E-2</v>
      </c>
      <c r="P37" s="69">
        <f t="shared" si="163"/>
        <v>1.1179531518276402</v>
      </c>
      <c r="Q37" s="69">
        <f t="shared" si="163"/>
        <v>0.11829122318520648</v>
      </c>
      <c r="R37" s="69">
        <f t="shared" si="163"/>
        <v>1.0024553473326254</v>
      </c>
      <c r="S37" s="69">
        <f t="shared" si="163"/>
        <v>0.32447837129174073</v>
      </c>
      <c r="T37" s="69">
        <f t="shared" si="163"/>
        <v>0.64600629488761196</v>
      </c>
      <c r="U37" s="69">
        <f t="shared" si="163"/>
        <v>0.10636380919718591</v>
      </c>
      <c r="V37" s="69">
        <f t="shared" si="163"/>
        <v>2.7538113065300065</v>
      </c>
      <c r="W37" s="69"/>
      <c r="X37" s="69">
        <f t="shared" ref="X37:AG37" si="164">(X15/$DW15)*1000/3.413</f>
        <v>0.75681430633011115</v>
      </c>
      <c r="Y37" s="69">
        <f t="shared" si="164"/>
        <v>0.75538003413856747</v>
      </c>
      <c r="Z37" s="69">
        <f t="shared" si="164"/>
        <v>5.507671617018664E-2</v>
      </c>
      <c r="AA37" s="69">
        <f t="shared" si="164"/>
        <v>3.111889244845083</v>
      </c>
      <c r="AB37" s="69">
        <f t="shared" si="164"/>
        <v>2.040209031502374</v>
      </c>
      <c r="AC37" s="69">
        <f t="shared" si="164"/>
        <v>1.8365722609738071</v>
      </c>
      <c r="AD37" s="69">
        <f t="shared" si="164"/>
        <v>20.430443751402869</v>
      </c>
      <c r="AE37" s="69">
        <f t="shared" si="164"/>
        <v>0.33601810176335223</v>
      </c>
      <c r="AF37" s="69">
        <f t="shared" si="164"/>
        <v>0.14658461002049011</v>
      </c>
      <c r="AG37" s="69">
        <f t="shared" si="164"/>
        <v>5.271494796144446</v>
      </c>
      <c r="AH37" s="69"/>
      <c r="AI37" s="69">
        <f t="shared" ref="AI37:AR37" si="165">(AI15/$DX15)*1000/3.413</f>
        <v>1.1652651511163057</v>
      </c>
      <c r="AJ37" s="69">
        <f t="shared" si="165"/>
        <v>0.87053039893587059</v>
      </c>
      <c r="AK37" s="69">
        <f t="shared" si="165"/>
        <v>1.5021035466844563</v>
      </c>
      <c r="AL37" s="69">
        <f t="shared" si="165"/>
        <v>1.9952826428891031</v>
      </c>
      <c r="AM37" s="69">
        <f t="shared" si="165"/>
        <v>2.1623006980101938</v>
      </c>
      <c r="AN37" s="69">
        <f t="shared" si="165"/>
        <v>1.1830037097143593</v>
      </c>
      <c r="AO37" s="69">
        <f t="shared" si="165"/>
        <v>6.7426360633079954</v>
      </c>
      <c r="AP37" s="69">
        <f t="shared" si="165"/>
        <v>0.23274228175147038</v>
      </c>
      <c r="AQ37" s="69">
        <f t="shared" si="165"/>
        <v>0.17291395246533411</v>
      </c>
      <c r="AR37" s="69">
        <f t="shared" si="165"/>
        <v>3.5311754616475897</v>
      </c>
      <c r="AS37" s="69"/>
      <c r="AT37" s="69">
        <f t="shared" ref="AT37:BC37" si="166">(AT15/$DY15)*1000/3.413</f>
        <v>0.42507073114822141</v>
      </c>
      <c r="AU37" s="69">
        <f t="shared" si="166"/>
        <v>0.96793833057487788</v>
      </c>
      <c r="AV37" s="69">
        <f t="shared" si="166"/>
        <v>0.24175274496911101</v>
      </c>
      <c r="AW37" s="69">
        <f t="shared" si="166"/>
        <v>7.3591606068584463</v>
      </c>
      <c r="AX37" s="69">
        <f t="shared" si="166"/>
        <v>0.62387372427288046</v>
      </c>
      <c r="AY37" s="69">
        <f t="shared" si="166"/>
        <v>2.8327122724503653</v>
      </c>
      <c r="AZ37" s="69">
        <f t="shared" si="166"/>
        <v>0.89601032750294651</v>
      </c>
      <c r="BA37" s="69">
        <f t="shared" si="166"/>
        <v>1.3413923719046041</v>
      </c>
      <c r="BB37" s="69">
        <f t="shared" si="166"/>
        <v>0.2041571311193911</v>
      </c>
      <c r="BC37" s="69">
        <f t="shared" si="166"/>
        <v>2.257288247874913</v>
      </c>
      <c r="BD37" s="69"/>
      <c r="BE37" s="69">
        <f t="shared" ref="BE37:BN37" si="167">(BE15/$DZ15)*1000/3.413</f>
        <v>0.92124311894096234</v>
      </c>
      <c r="BF37" s="69">
        <f t="shared" si="167"/>
        <v>0.65524892890224917</v>
      </c>
      <c r="BG37" s="69">
        <f t="shared" si="167"/>
        <v>0.79575372219208951</v>
      </c>
      <c r="BH37" s="69">
        <f t="shared" si="167"/>
        <v>3.2055015777153506</v>
      </c>
      <c r="BI37" s="69">
        <f t="shared" si="167"/>
        <v>0.60263031947204881</v>
      </c>
      <c r="BJ37" s="69">
        <f t="shared" si="167"/>
        <v>1.3701500802480164</v>
      </c>
      <c r="BK37" s="69">
        <f t="shared" si="167"/>
        <v>0.82085192514954808</v>
      </c>
      <c r="BL37" s="69">
        <f t="shared" si="167"/>
        <v>0.51572062179909794</v>
      </c>
      <c r="BM37" s="69">
        <f t="shared" si="167"/>
        <v>7.4742048751821999E-2</v>
      </c>
      <c r="BN37" s="69">
        <f t="shared" si="167"/>
        <v>3.1554936732764056</v>
      </c>
      <c r="BO37" s="69"/>
      <c r="BP37" s="69">
        <f t="shared" ref="BP37:BY37" si="168">(BP15/$EA15)*1000/3.413</f>
        <v>0.59851586614141672</v>
      </c>
      <c r="BQ37" s="69">
        <f t="shared" si="168"/>
        <v>0.48515114962830808</v>
      </c>
      <c r="BR37" s="69">
        <f t="shared" si="168"/>
        <v>0.12712046149738596</v>
      </c>
      <c r="BS37" s="69">
        <f t="shared" si="168"/>
        <v>4.5690847064866</v>
      </c>
      <c r="BT37" s="69">
        <f t="shared" si="168"/>
        <v>0.11176489243750622</v>
      </c>
      <c r="BU37" s="69">
        <f t="shared" si="168"/>
        <v>1.6641400882657824</v>
      </c>
      <c r="BV37" s="69">
        <f t="shared" si="168"/>
        <v>0.29012256913391266</v>
      </c>
      <c r="BW37" s="69">
        <f t="shared" si="168"/>
        <v>1.7996769782958775</v>
      </c>
      <c r="BX37" s="69">
        <f t="shared" si="168"/>
        <v>0.19092405059501899</v>
      </c>
      <c r="BY37" s="69">
        <f t="shared" si="168"/>
        <v>3.8219111649666009</v>
      </c>
      <c r="BZ37" s="69"/>
      <c r="CA37" s="69">
        <f t="shared" ref="CA37:CJ37" si="169">(CA15/$EB15)*1000/3.413</f>
        <v>0.29609322705473451</v>
      </c>
      <c r="CB37" s="69">
        <f t="shared" si="169"/>
        <v>0.50160636771373868</v>
      </c>
      <c r="CC37" s="69">
        <f t="shared" si="169"/>
        <v>6.4865338923733265E-2</v>
      </c>
      <c r="CD37" s="69">
        <f t="shared" si="169"/>
        <v>4.8778316037592599</v>
      </c>
      <c r="CE37" s="69">
        <f t="shared" si="169"/>
        <v>1.6821983349132527E-2</v>
      </c>
      <c r="CF37" s="69">
        <f t="shared" si="169"/>
        <v>1.7440380055393596</v>
      </c>
      <c r="CG37" s="69">
        <f t="shared" si="169"/>
        <v>0.32763616236327114</v>
      </c>
      <c r="CH37" s="69">
        <f t="shared" si="169"/>
        <v>1.2785748706214717</v>
      </c>
      <c r="CI37" s="69">
        <f t="shared" si="169"/>
        <v>0.23139839666971015</v>
      </c>
      <c r="CJ37" s="69">
        <f t="shared" si="169"/>
        <v>2.5183790748573234</v>
      </c>
      <c r="CK37" s="69"/>
      <c r="CL37" s="69">
        <f t="shared" ref="CL37:CU37" si="170">(CL15/$EC15)*1000/3.413</f>
        <v>0.64611434570374782</v>
      </c>
      <c r="CM37" s="69">
        <f t="shared" si="170"/>
        <v>0.57280668328479944</v>
      </c>
      <c r="CN37" s="69">
        <f t="shared" si="170"/>
        <v>0.21818692446890789</v>
      </c>
      <c r="CO37" s="69">
        <f t="shared" si="170"/>
        <v>2.1479673944915931</v>
      </c>
      <c r="CP37" s="69">
        <f t="shared" si="170"/>
        <v>0.15093900528590851</v>
      </c>
      <c r="CQ37" s="69">
        <f t="shared" si="170"/>
        <v>2.0220357306796966</v>
      </c>
      <c r="CR37" s="69">
        <f t="shared" si="170"/>
        <v>0.86223125641787246</v>
      </c>
      <c r="CS37" s="69">
        <f t="shared" si="170"/>
        <v>0.28175495315442173</v>
      </c>
      <c r="CT37" s="69">
        <f t="shared" si="170"/>
        <v>0.13399350538337812</v>
      </c>
      <c r="CU37" s="69">
        <f t="shared" si="170"/>
        <v>3.5450426241652746</v>
      </c>
      <c r="CV37" s="69"/>
      <c r="CW37" s="69">
        <f t="shared" ref="CW37:DF37" si="171">(CW15/$ED15)*1000/3.413</f>
        <v>0.4047054697524004</v>
      </c>
      <c r="CX37" s="69">
        <f t="shared" si="171"/>
        <v>0.24642579623966276</v>
      </c>
      <c r="CY37" s="69">
        <f t="shared" si="171"/>
        <v>3.4505917889717679E-2</v>
      </c>
      <c r="CZ37" s="69">
        <f t="shared" si="171"/>
        <v>0.50940490107343261</v>
      </c>
      <c r="DA37" s="69">
        <f t="shared" si="171"/>
        <v>8.1673258528836045E-4</v>
      </c>
      <c r="DB37" s="69">
        <f t="shared" si="171"/>
        <v>0.87927414146649552</v>
      </c>
      <c r="DC37" s="69">
        <f t="shared" si="171"/>
        <v>0.66509377476498965</v>
      </c>
      <c r="DD37" s="69">
        <f t="shared" si="171"/>
        <v>0.14314892699123402</v>
      </c>
      <c r="DE37" s="69">
        <f t="shared" si="171"/>
        <v>3.7827124763437754E-2</v>
      </c>
      <c r="DF37" s="69">
        <f t="shared" si="171"/>
        <v>2.0106917241890301</v>
      </c>
      <c r="DG37" s="69"/>
      <c r="DH37" s="69">
        <f t="shared" ref="DH37:DQ37" si="172">(DH15/$EE15)*1000/3.413</f>
        <v>0.33617982130135643</v>
      </c>
      <c r="DI37" s="69">
        <f t="shared" si="172"/>
        <v>0.88849140212397704</v>
      </c>
      <c r="DJ37" s="69">
        <f t="shared" si="172"/>
        <v>3.9732298930256579E-2</v>
      </c>
      <c r="DK37" s="69">
        <f t="shared" si="172"/>
        <v>2.2170889050802685</v>
      </c>
      <c r="DL37" s="69">
        <f t="shared" si="172"/>
        <v>0.17812386291945662</v>
      </c>
      <c r="DM37" s="69">
        <f t="shared" si="172"/>
        <v>1.7070810519400872</v>
      </c>
      <c r="DN37" s="69">
        <f t="shared" si="172"/>
        <v>0.48570757552767935</v>
      </c>
      <c r="DO37" s="69">
        <f t="shared" si="172"/>
        <v>2.5598752565823784</v>
      </c>
      <c r="DP37" s="69">
        <f t="shared" si="172"/>
        <v>0.1087594343771343</v>
      </c>
      <c r="DQ37" s="69">
        <f t="shared" si="172"/>
        <v>7.6864033606588693</v>
      </c>
      <c r="DR37" s="69"/>
      <c r="DS37" s="69"/>
      <c r="DT37" s="7">
        <f t="shared" si="18"/>
        <v>2030</v>
      </c>
      <c r="DU37" s="46">
        <f t="shared" ref="DU37:EF37" si="173">DU15/$EF15</f>
        <v>0.12378722548824465</v>
      </c>
      <c r="DV37" s="46">
        <f t="shared" si="173"/>
        <v>0.16695276156387767</v>
      </c>
      <c r="DW37" s="46">
        <f t="shared" si="173"/>
        <v>2.1341450446563812E-2</v>
      </c>
      <c r="DX37" s="46">
        <f t="shared" si="173"/>
        <v>1.5322584860588616E-2</v>
      </c>
      <c r="DY37" s="46">
        <f t="shared" si="173"/>
        <v>2.4297124572535068E-2</v>
      </c>
      <c r="DZ37" s="46">
        <f t="shared" si="173"/>
        <v>8.7581611044114091E-2</v>
      </c>
      <c r="EA37" s="46">
        <f t="shared" si="173"/>
        <v>8.2688260061549418E-2</v>
      </c>
      <c r="EB37" s="46">
        <f t="shared" si="173"/>
        <v>6.1917284278825258E-2</v>
      </c>
      <c r="EC37" s="46">
        <f t="shared" si="173"/>
        <v>0.17631533326680218</v>
      </c>
      <c r="ED37" s="46">
        <f t="shared" si="173"/>
        <v>0.13707206883870093</v>
      </c>
      <c r="EE37" s="46">
        <f t="shared" si="173"/>
        <v>0.10272429557819814</v>
      </c>
      <c r="EF37" s="71">
        <f t="shared" si="173"/>
        <v>1</v>
      </c>
      <c r="EG37" s="71"/>
      <c r="EH37" s="7">
        <f t="shared" si="20"/>
        <v>2030</v>
      </c>
      <c r="EI37" s="69">
        <f t="shared" si="21"/>
        <v>0.50069094279714121</v>
      </c>
      <c r="EJ37" s="69">
        <f t="shared" si="21"/>
        <v>0.67565327733136826</v>
      </c>
      <c r="EK37" s="69">
        <f t="shared" si="22"/>
        <v>2.2782113289091543</v>
      </c>
      <c r="EL37" s="69">
        <f t="shared" si="23"/>
        <v>0.17979324246521611</v>
      </c>
      <c r="EM37" s="69">
        <f t="shared" si="24"/>
        <v>0.23297772677533352</v>
      </c>
      <c r="EN37" s="69">
        <f t="shared" si="25"/>
        <v>1.1138937879911812</v>
      </c>
      <c r="EO37" s="69">
        <f t="shared" si="26"/>
        <v>1.3965848734000228</v>
      </c>
      <c r="EP37" s="69">
        <f t="shared" si="27"/>
        <v>0.81000176218088948</v>
      </c>
      <c r="EQ37" s="69">
        <f t="shared" si="42"/>
        <v>3.6488695031021354</v>
      </c>
      <c r="ER37" s="69">
        <f t="shared" si="28"/>
        <v>10.836676444952442</v>
      </c>
      <c r="ES37">
        <v>2030</v>
      </c>
      <c r="ET37" s="68">
        <f t="shared" ref="ET37:FC37" si="174">ET15/ET$4</f>
        <v>0.89359446471154791</v>
      </c>
      <c r="EU37" s="68">
        <f t="shared" si="174"/>
        <v>0.89741097663034219</v>
      </c>
      <c r="EV37" s="68">
        <f t="shared" si="174"/>
        <v>1.0219429103705848</v>
      </c>
      <c r="EW37" s="68">
        <f t="shared" si="174"/>
        <v>0.9168156007881112</v>
      </c>
      <c r="EX37" s="68">
        <f t="shared" si="174"/>
        <v>0.88406322967591622</v>
      </c>
      <c r="EY37" s="68">
        <f t="shared" si="174"/>
        <v>0.86844367062594441</v>
      </c>
      <c r="EZ37" s="68">
        <f t="shared" si="174"/>
        <v>0.7894535973327349</v>
      </c>
      <c r="FA37" s="68">
        <f t="shared" si="174"/>
        <v>0.92758121197493726</v>
      </c>
      <c r="FB37" s="68">
        <f t="shared" si="174"/>
        <v>0.87055091262462014</v>
      </c>
      <c r="FC37" s="68">
        <f t="shared" si="174"/>
        <v>0.88464514571270281</v>
      </c>
      <c r="FD37" s="68"/>
      <c r="FE37" s="109">
        <v>1.1612042903417492</v>
      </c>
      <c r="FF37" s="109">
        <f t="shared" si="44"/>
        <v>0.98560302626131935</v>
      </c>
      <c r="FG37" s="109"/>
      <c r="FH37" s="109"/>
      <c r="FI37" s="109"/>
      <c r="FJ37" s="109"/>
    </row>
    <row r="38" spans="1:166" x14ac:dyDescent="0.2">
      <c r="A38" s="7">
        <f t="shared" si="6"/>
        <v>2031</v>
      </c>
      <c r="B38" s="69">
        <f t="shared" ref="B38:K38" si="175">(B16/$DU16)*1000/3.413</f>
        <v>0.58758275412930783</v>
      </c>
      <c r="C38" s="69">
        <f t="shared" si="175"/>
        <v>1.6097348315815461</v>
      </c>
      <c r="D38" s="69">
        <f t="shared" si="175"/>
        <v>5.6749605552041567E-2</v>
      </c>
      <c r="E38" s="69">
        <f t="shared" si="175"/>
        <v>1.4554138612647365</v>
      </c>
      <c r="F38" s="69">
        <f t="shared" si="175"/>
        <v>0.10581563761178213</v>
      </c>
      <c r="G38" s="69">
        <f t="shared" si="175"/>
        <v>0.66837640033487611</v>
      </c>
      <c r="H38" s="69">
        <f t="shared" si="175"/>
        <v>0.71563908665275777</v>
      </c>
      <c r="I38" s="69">
        <f t="shared" si="175"/>
        <v>0.44762194891031098</v>
      </c>
      <c r="J38" s="69">
        <f t="shared" si="175"/>
        <v>9.2740811745382526E-2</v>
      </c>
      <c r="K38" s="69">
        <f t="shared" si="175"/>
        <v>3.3581878219949437</v>
      </c>
      <c r="L38" s="69"/>
      <c r="M38" s="69">
        <f t="shared" ref="M38:V38" si="176">(M16/$DV16)*1000/3.413</f>
        <v>0.21569757467002879</v>
      </c>
      <c r="N38" s="69">
        <f t="shared" si="176"/>
        <v>0.43323002642978714</v>
      </c>
      <c r="O38" s="69">
        <f t="shared" si="176"/>
        <v>6.4526580825050195E-2</v>
      </c>
      <c r="P38" s="69">
        <f t="shared" si="176"/>
        <v>1.109651452659222</v>
      </c>
      <c r="Q38" s="69">
        <f t="shared" si="176"/>
        <v>0.11562491179977807</v>
      </c>
      <c r="R38" s="69">
        <f t="shared" si="176"/>
        <v>0.97420827602433635</v>
      </c>
      <c r="S38" s="69">
        <f t="shared" si="176"/>
        <v>0.32131844661657738</v>
      </c>
      <c r="T38" s="69">
        <f t="shared" si="176"/>
        <v>0.65410581783306043</v>
      </c>
      <c r="U38" s="69">
        <f t="shared" si="176"/>
        <v>0.10580984878314782</v>
      </c>
      <c r="V38" s="69">
        <f t="shared" si="176"/>
        <v>2.7284039890125</v>
      </c>
      <c r="W38" s="69"/>
      <c r="X38" s="69">
        <f t="shared" ref="X38:AG38" si="177">(X16/$DW16)*1000/3.413</f>
        <v>0.74413952524004723</v>
      </c>
      <c r="Y38" s="69">
        <f t="shared" si="177"/>
        <v>0.75438317540454125</v>
      </c>
      <c r="Z38" s="69">
        <f t="shared" si="177"/>
        <v>5.3497175241089101E-2</v>
      </c>
      <c r="AA38" s="69">
        <f t="shared" si="177"/>
        <v>3.0934508100282825</v>
      </c>
      <c r="AB38" s="69">
        <f t="shared" si="177"/>
        <v>2.011011038553185</v>
      </c>
      <c r="AC38" s="69">
        <f t="shared" si="177"/>
        <v>1.7909188978760517</v>
      </c>
      <c r="AD38" s="69">
        <f t="shared" si="177"/>
        <v>20.252133744538007</v>
      </c>
      <c r="AE38" s="69">
        <f t="shared" si="177"/>
        <v>0.33750114286748312</v>
      </c>
      <c r="AF38" s="69">
        <f t="shared" si="177"/>
        <v>0.14581498938807055</v>
      </c>
      <c r="AG38" s="69">
        <f t="shared" si="177"/>
        <v>5.2318119597436521</v>
      </c>
      <c r="AH38" s="69"/>
      <c r="AI38" s="69">
        <f t="shared" ref="AI38:AR38" si="178">(AI16/$DX16)*1000/3.413</f>
        <v>1.1427553611898109</v>
      </c>
      <c r="AJ38" s="69">
        <f t="shared" si="178"/>
        <v>0.87398032621925315</v>
      </c>
      <c r="AK38" s="69">
        <f t="shared" si="178"/>
        <v>1.4569483891524453</v>
      </c>
      <c r="AL38" s="69">
        <f t="shared" si="178"/>
        <v>1.981568346728027</v>
      </c>
      <c r="AM38" s="69">
        <f t="shared" si="178"/>
        <v>2.1311875640615465</v>
      </c>
      <c r="AN38" s="69">
        <f t="shared" si="178"/>
        <v>1.1543846758536755</v>
      </c>
      <c r="AO38" s="69">
        <f t="shared" si="178"/>
        <v>6.6785335745956944</v>
      </c>
      <c r="AP38" s="69">
        <f t="shared" si="178"/>
        <v>0.23377258413902788</v>
      </c>
      <c r="AQ38" s="69">
        <f t="shared" si="178"/>
        <v>0.17200759467773763</v>
      </c>
      <c r="AR38" s="69">
        <f t="shared" si="178"/>
        <v>3.5076697066544105</v>
      </c>
      <c r="AS38" s="69"/>
      <c r="AT38" s="69">
        <f t="shared" ref="AT38:BC38" si="179">(AT16/$DY16)*1000/3.413</f>
        <v>0.46811933023329472</v>
      </c>
      <c r="AU38" s="69">
        <f t="shared" si="179"/>
        <v>0.96723405187108069</v>
      </c>
      <c r="AV38" s="69">
        <f t="shared" si="179"/>
        <v>0.23356326691617621</v>
      </c>
      <c r="AW38" s="69">
        <f t="shared" si="179"/>
        <v>7.2859313495646196</v>
      </c>
      <c r="AX38" s="69">
        <f t="shared" si="179"/>
        <v>0.61248631528394193</v>
      </c>
      <c r="AY38" s="69">
        <f t="shared" si="179"/>
        <v>2.7590243632795608</v>
      </c>
      <c r="AZ38" s="69">
        <f t="shared" si="179"/>
        <v>0.8864492015416513</v>
      </c>
      <c r="BA38" s="69">
        <f t="shared" si="179"/>
        <v>1.3581627425134302</v>
      </c>
      <c r="BB38" s="69">
        <f t="shared" si="179"/>
        <v>0.2030858562426113</v>
      </c>
      <c r="BC38" s="69">
        <f t="shared" si="179"/>
        <v>2.2220337395281438</v>
      </c>
      <c r="BD38" s="69"/>
      <c r="BE38" s="69">
        <f t="shared" ref="BE38:BN38" si="180">(BE16/$DZ16)*1000/3.413</f>
        <v>0.91373615420234222</v>
      </c>
      <c r="BF38" s="69">
        <f t="shared" si="180"/>
        <v>0.65665965331396547</v>
      </c>
      <c r="BG38" s="69">
        <f t="shared" si="180"/>
        <v>0.7763203081238832</v>
      </c>
      <c r="BH38" s="69">
        <f t="shared" si="180"/>
        <v>3.2072074390148013</v>
      </c>
      <c r="BI38" s="69">
        <f t="shared" si="180"/>
        <v>0.59480090201324121</v>
      </c>
      <c r="BJ38" s="69">
        <f t="shared" si="180"/>
        <v>1.3323549778778705</v>
      </c>
      <c r="BK38" s="69">
        <f t="shared" si="180"/>
        <v>0.81220645768354438</v>
      </c>
      <c r="BL38" s="69">
        <f t="shared" si="180"/>
        <v>0.54177227683968876</v>
      </c>
      <c r="BM38" s="69">
        <f t="shared" si="180"/>
        <v>7.4351608639483882E-2</v>
      </c>
      <c r="BN38" s="69">
        <f t="shared" si="180"/>
        <v>3.1355324723302012</v>
      </c>
      <c r="BO38" s="69"/>
      <c r="BP38" s="69">
        <f t="shared" ref="BP38:BY38" si="181">(BP16/$EA16)*1000/3.413</f>
        <v>0.58103525604454698</v>
      </c>
      <c r="BQ38" s="69">
        <f t="shared" si="181"/>
        <v>0.48593571894178511</v>
      </c>
      <c r="BR38" s="69">
        <f t="shared" si="181"/>
        <v>0.12471596162554424</v>
      </c>
      <c r="BS38" s="69">
        <f t="shared" si="181"/>
        <v>4.5326602328996088</v>
      </c>
      <c r="BT38" s="69">
        <f t="shared" si="181"/>
        <v>0.11036674116164429</v>
      </c>
      <c r="BU38" s="69">
        <f t="shared" si="181"/>
        <v>1.6190575080693266</v>
      </c>
      <c r="BV38" s="69">
        <f t="shared" si="181"/>
        <v>0.28704464664883445</v>
      </c>
      <c r="BW38" s="69">
        <f t="shared" si="181"/>
        <v>1.824578084808852</v>
      </c>
      <c r="BX38" s="69">
        <f t="shared" si="181"/>
        <v>0.18990128100604217</v>
      </c>
      <c r="BY38" s="69">
        <f t="shared" si="181"/>
        <v>3.8071112821528841</v>
      </c>
      <c r="BZ38" s="69"/>
      <c r="CA38" s="69">
        <f t="shared" ref="CA38:CJ38" si="182">(CA16/$EB16)*1000/3.413</f>
        <v>0.3119329088788097</v>
      </c>
      <c r="CB38" s="69">
        <f t="shared" si="182"/>
        <v>0.50314514923653442</v>
      </c>
      <c r="CC38" s="69">
        <f t="shared" si="182"/>
        <v>6.3286532030760442E-2</v>
      </c>
      <c r="CD38" s="69">
        <f t="shared" si="182"/>
        <v>4.8692066840573567</v>
      </c>
      <c r="CE38" s="69">
        <f t="shared" si="182"/>
        <v>1.660217898666036E-2</v>
      </c>
      <c r="CF38" s="69">
        <f t="shared" si="182"/>
        <v>1.6907486884095022</v>
      </c>
      <c r="CG38" s="69">
        <f t="shared" si="182"/>
        <v>0.32476150491053557</v>
      </c>
      <c r="CH38" s="69">
        <f t="shared" si="182"/>
        <v>1.3254758276093062</v>
      </c>
      <c r="CI38" s="69">
        <f t="shared" si="182"/>
        <v>0.23018856025100687</v>
      </c>
      <c r="CJ38" s="69">
        <f t="shared" si="182"/>
        <v>2.5120042751508622</v>
      </c>
      <c r="CK38" s="69"/>
      <c r="CL38" s="69">
        <f t="shared" ref="CL38:CU38" si="183">(CL16/$EC16)*1000/3.413</f>
        <v>0.6475106123782558</v>
      </c>
      <c r="CM38" s="69">
        <f t="shared" si="183"/>
        <v>0.57304784425050614</v>
      </c>
      <c r="CN38" s="69">
        <f t="shared" si="183"/>
        <v>0.21334884075570401</v>
      </c>
      <c r="CO38" s="69">
        <f t="shared" si="183"/>
        <v>2.1512850059586262</v>
      </c>
      <c r="CP38" s="69">
        <f t="shared" si="183"/>
        <v>0.14922573804720557</v>
      </c>
      <c r="CQ38" s="69">
        <f t="shared" si="183"/>
        <v>1.9669921200757023</v>
      </c>
      <c r="CR38" s="69">
        <f t="shared" si="183"/>
        <v>0.85395719763431432</v>
      </c>
      <c r="CS38" s="69">
        <f t="shared" si="183"/>
        <v>0.28301315163535629</v>
      </c>
      <c r="CT38" s="69">
        <f t="shared" si="183"/>
        <v>0.13329635502820703</v>
      </c>
      <c r="CU38" s="69">
        <f t="shared" si="183"/>
        <v>3.5256712344587138</v>
      </c>
      <c r="CV38" s="69"/>
      <c r="CW38" s="69">
        <f t="shared" ref="CW38:DF38" si="184">(CW16/$ED16)*1000/3.413</f>
        <v>0.39307628999871652</v>
      </c>
      <c r="CX38" s="69">
        <f t="shared" si="184"/>
        <v>0.24707178881807071</v>
      </c>
      <c r="CY38" s="69">
        <f t="shared" si="184"/>
        <v>3.3695686177033862E-2</v>
      </c>
      <c r="CZ38" s="69">
        <f t="shared" si="184"/>
        <v>0.51684309830697617</v>
      </c>
      <c r="DA38" s="69">
        <f t="shared" si="184"/>
        <v>8.0705801880360346E-4</v>
      </c>
      <c r="DB38" s="69">
        <f t="shared" si="184"/>
        <v>0.86035984121005271</v>
      </c>
      <c r="DC38" s="69">
        <f t="shared" si="184"/>
        <v>0.66053896744137108</v>
      </c>
      <c r="DD38" s="69">
        <f t="shared" si="184"/>
        <v>0.1482898137112782</v>
      </c>
      <c r="DE38" s="69">
        <f t="shared" si="184"/>
        <v>3.76285731807263E-2</v>
      </c>
      <c r="DF38" s="69">
        <f t="shared" si="184"/>
        <v>2.0326166829822037</v>
      </c>
      <c r="DG38" s="69"/>
      <c r="DH38" s="69">
        <f t="shared" ref="DH38:DQ38" si="185">(DH16/$EE16)*1000/3.413</f>
        <v>0.3262575745986826</v>
      </c>
      <c r="DI38" s="69">
        <f t="shared" si="185"/>
        <v>0.891074874699334</v>
      </c>
      <c r="DJ38" s="69">
        <f t="shared" si="185"/>
        <v>3.8780340498914725E-2</v>
      </c>
      <c r="DK38" s="69">
        <f t="shared" si="185"/>
        <v>2.2386898388411867</v>
      </c>
      <c r="DL38" s="69">
        <f t="shared" si="185"/>
        <v>0.17499828207374854</v>
      </c>
      <c r="DM38" s="69">
        <f t="shared" si="185"/>
        <v>1.6559432973207686</v>
      </c>
      <c r="DN38" s="69">
        <f t="shared" si="185"/>
        <v>0.48133885531047643</v>
      </c>
      <c r="DO38" s="69">
        <f t="shared" si="185"/>
        <v>2.6832408690014966</v>
      </c>
      <c r="DP38" s="69">
        <f t="shared" si="185"/>
        <v>0.10819161334004838</v>
      </c>
      <c r="DQ38" s="69">
        <f t="shared" si="185"/>
        <v>7.8509174010024942</v>
      </c>
      <c r="DR38" s="69"/>
      <c r="DS38" s="69"/>
      <c r="DT38" s="7">
        <f t="shared" si="18"/>
        <v>2031</v>
      </c>
      <c r="DU38" s="46">
        <f t="shared" ref="DU38:EF38" si="186">DU16/$EF16</f>
        <v>0.12295524332315809</v>
      </c>
      <c r="DV38" s="46">
        <f t="shared" si="186"/>
        <v>0.16703552501911076</v>
      </c>
      <c r="DW38" s="46">
        <f t="shared" si="186"/>
        <v>2.1283556081353374E-2</v>
      </c>
      <c r="DX38" s="46">
        <f t="shared" si="186"/>
        <v>1.5280918467452312E-2</v>
      </c>
      <c r="DY38" s="46">
        <f t="shared" si="186"/>
        <v>2.4322027789775491E-2</v>
      </c>
      <c r="DZ38" s="46">
        <f t="shared" si="186"/>
        <v>8.7728988668608815E-2</v>
      </c>
      <c r="EA38" s="46">
        <f t="shared" si="186"/>
        <v>8.2496062436938342E-2</v>
      </c>
      <c r="EB38" s="46">
        <f t="shared" si="186"/>
        <v>6.1781949838284445E-2</v>
      </c>
      <c r="EC38" s="46">
        <f t="shared" si="186"/>
        <v>0.17602508028781169</v>
      </c>
      <c r="ED38" s="46">
        <f t="shared" si="186"/>
        <v>0.1380635975928951</v>
      </c>
      <c r="EE38" s="46">
        <f t="shared" si="186"/>
        <v>0.10302705049461143</v>
      </c>
      <c r="EF38" s="71">
        <f t="shared" si="186"/>
        <v>1</v>
      </c>
      <c r="EG38" s="71"/>
      <c r="EH38" s="7">
        <f t="shared" si="20"/>
        <v>2031</v>
      </c>
      <c r="EI38" s="69">
        <f t="shared" si="21"/>
        <v>0.50218851899336769</v>
      </c>
      <c r="EJ38" s="69">
        <f t="shared" si="21"/>
        <v>0.67879480303550255</v>
      </c>
      <c r="EK38" s="69">
        <f t="shared" si="22"/>
        <v>2.2744341356013509</v>
      </c>
      <c r="EL38" s="69">
        <f t="shared" si="23"/>
        <v>0.17534540000710797</v>
      </c>
      <c r="EM38" s="69">
        <f t="shared" si="24"/>
        <v>0.22930920697343182</v>
      </c>
      <c r="EN38" s="69">
        <f t="shared" si="25"/>
        <v>1.1024186631713691</v>
      </c>
      <c r="EO38" s="69">
        <f t="shared" si="26"/>
        <v>1.3583110711075341</v>
      </c>
      <c r="EP38" s="69">
        <f t="shared" si="27"/>
        <v>0.83476248365201222</v>
      </c>
      <c r="EQ38" s="69">
        <f t="shared" si="42"/>
        <v>3.6580466663819449</v>
      </c>
      <c r="ER38" s="69">
        <f t="shared" si="28"/>
        <v>10.813610948923621</v>
      </c>
      <c r="ES38">
        <v>2031</v>
      </c>
      <c r="ET38" s="68">
        <f t="shared" ref="ET38:FC38" si="187">ET16/ET$4</f>
        <v>0.91034493239269065</v>
      </c>
      <c r="EU38" s="68">
        <f t="shared" si="187"/>
        <v>0.8969306625378759</v>
      </c>
      <c r="EV38" s="68">
        <f t="shared" si="187"/>
        <v>1.0404036370373801</v>
      </c>
      <c r="EW38" s="68">
        <f t="shared" si="187"/>
        <v>0.9429536045767648</v>
      </c>
      <c r="EX38" s="68">
        <f t="shared" si="187"/>
        <v>0.90037934071268755</v>
      </c>
      <c r="EY38" s="68">
        <f t="shared" si="187"/>
        <v>0.87965699724212976</v>
      </c>
      <c r="EZ38" s="68">
        <f t="shared" si="187"/>
        <v>0.79452441003917218</v>
      </c>
      <c r="FA38" s="68">
        <f t="shared" si="187"/>
        <v>0.96639812612719445</v>
      </c>
      <c r="FB38" s="68">
        <f t="shared" si="187"/>
        <v>0.86839039014242314</v>
      </c>
      <c r="FC38" s="68">
        <f t="shared" si="187"/>
        <v>0.90122954934205379</v>
      </c>
      <c r="FD38" s="68"/>
      <c r="FE38" s="109">
        <v>1.1692557517196385</v>
      </c>
      <c r="FF38" s="109">
        <f t="shared" si="44"/>
        <v>1.0020091176858252</v>
      </c>
      <c r="FG38" s="109"/>
      <c r="FH38" s="109"/>
      <c r="FI38" s="109"/>
      <c r="FJ38" s="109"/>
    </row>
    <row r="39" spans="1:166" x14ac:dyDescent="0.2">
      <c r="A39" s="7">
        <f t="shared" si="6"/>
        <v>2032</v>
      </c>
      <c r="B39" s="69">
        <f t="shared" ref="B39:K39" si="188">(B17/$DU17)*1000/3.413</f>
        <v>0.58800762437442433</v>
      </c>
      <c r="C39" s="69">
        <f t="shared" si="188"/>
        <v>1.6398003775948735</v>
      </c>
      <c r="D39" s="69">
        <f t="shared" si="188"/>
        <v>5.5193257793454284E-2</v>
      </c>
      <c r="E39" s="69">
        <f t="shared" si="188"/>
        <v>1.4623041484265207</v>
      </c>
      <c r="F39" s="69">
        <f t="shared" si="188"/>
        <v>0.10387746525582901</v>
      </c>
      <c r="G39" s="69">
        <f t="shared" si="188"/>
        <v>0.6497263580523519</v>
      </c>
      <c r="H39" s="69">
        <f t="shared" si="188"/>
        <v>0.70937717119784194</v>
      </c>
      <c r="I39" s="69">
        <f t="shared" si="188"/>
        <v>0.46430338337551835</v>
      </c>
      <c r="J39" s="69">
        <f t="shared" si="188"/>
        <v>9.2229482306068256E-2</v>
      </c>
      <c r="K39" s="69">
        <f t="shared" si="188"/>
        <v>3.3841454377523994</v>
      </c>
      <c r="L39" s="69"/>
      <c r="M39" s="69">
        <f t="shared" ref="M39:V39" si="189">(M17/$DV17)*1000/3.413</f>
        <v>0.24115133913058451</v>
      </c>
      <c r="N39" s="69">
        <f t="shared" si="189"/>
        <v>0.42911579560657731</v>
      </c>
      <c r="O39" s="69">
        <f t="shared" si="189"/>
        <v>6.2483329234501957E-2</v>
      </c>
      <c r="P39" s="69">
        <f t="shared" si="189"/>
        <v>1.099141216938162</v>
      </c>
      <c r="Q39" s="69">
        <f t="shared" si="189"/>
        <v>0.11274895638127985</v>
      </c>
      <c r="R39" s="69">
        <f t="shared" si="189"/>
        <v>0.94621527084322432</v>
      </c>
      <c r="S39" s="69">
        <f t="shared" si="189"/>
        <v>0.31818424258812128</v>
      </c>
      <c r="T39" s="69">
        <f t="shared" si="189"/>
        <v>0.66277774419963109</v>
      </c>
      <c r="U39" s="69">
        <f t="shared" si="189"/>
        <v>0.10523307670341199</v>
      </c>
      <c r="V39" s="69">
        <f t="shared" si="189"/>
        <v>2.7029431882605586</v>
      </c>
      <c r="W39" s="69"/>
      <c r="X39" s="69">
        <f t="shared" ref="X39:AG39" si="190">(X17/$DW17)*1000/3.413</f>
        <v>0.73100017369554338</v>
      </c>
      <c r="Y39" s="69">
        <f t="shared" si="190"/>
        <v>0.75179753418896988</v>
      </c>
      <c r="Z39" s="69">
        <f t="shared" si="190"/>
        <v>5.1856533615151558E-2</v>
      </c>
      <c r="AA39" s="69">
        <f t="shared" si="190"/>
        <v>3.0683797384458003</v>
      </c>
      <c r="AB39" s="69">
        <f t="shared" si="190"/>
        <v>1.9774698683641698</v>
      </c>
      <c r="AC39" s="69">
        <f t="shared" si="190"/>
        <v>1.7450067359920949</v>
      </c>
      <c r="AD39" s="69">
        <f t="shared" si="190"/>
        <v>20.070955161206399</v>
      </c>
      <c r="AE39" s="69">
        <f t="shared" si="190"/>
        <v>0.33923290974697801</v>
      </c>
      <c r="AF39" s="69">
        <f t="shared" si="190"/>
        <v>0.14501124171059065</v>
      </c>
      <c r="AG39" s="69">
        <f t="shared" si="190"/>
        <v>5.1915386691069969</v>
      </c>
      <c r="AH39" s="69"/>
      <c r="AI39" s="69">
        <f t="shared" ref="AI39:AR39" si="191">(AI17/$DX17)*1000/3.413</f>
        <v>1.1201919783608163</v>
      </c>
      <c r="AJ39" s="69">
        <f t="shared" si="191"/>
        <v>0.87386730211671426</v>
      </c>
      <c r="AK39" s="69">
        <f t="shared" si="191"/>
        <v>1.4104038331894548</v>
      </c>
      <c r="AL39" s="69">
        <f t="shared" si="191"/>
        <v>1.9636482662551293</v>
      </c>
      <c r="AM39" s="69">
        <f t="shared" si="191"/>
        <v>2.0955322109187242</v>
      </c>
      <c r="AN39" s="69">
        <f t="shared" si="191"/>
        <v>1.1257885127692073</v>
      </c>
      <c r="AO39" s="69">
        <f t="shared" si="191"/>
        <v>6.6149266513817864</v>
      </c>
      <c r="AP39" s="69">
        <f t="shared" si="191"/>
        <v>0.23497728287753439</v>
      </c>
      <c r="AQ39" s="69">
        <f t="shared" si="191"/>
        <v>0.17106422447967926</v>
      </c>
      <c r="AR39" s="69">
        <f t="shared" si="191"/>
        <v>3.4844758537733269</v>
      </c>
      <c r="AS39" s="69"/>
      <c r="AT39" s="69">
        <f t="shared" ref="AT39:BC39" si="192">(AT17/$DY17)*1000/3.413</f>
        <v>0.50822986358137479</v>
      </c>
      <c r="AU39" s="69">
        <f t="shared" si="192"/>
        <v>0.96363441309933662</v>
      </c>
      <c r="AV39" s="69">
        <f t="shared" si="192"/>
        <v>0.22525902585640292</v>
      </c>
      <c r="AW39" s="69">
        <f t="shared" si="192"/>
        <v>7.1990641423041124</v>
      </c>
      <c r="AX39" s="69">
        <f t="shared" si="192"/>
        <v>0.59991988111835415</v>
      </c>
      <c r="AY39" s="69">
        <f t="shared" si="192"/>
        <v>2.6878891424034506</v>
      </c>
      <c r="AZ39" s="69">
        <f t="shared" si="192"/>
        <v>0.87727408735449264</v>
      </c>
      <c r="BA39" s="69">
        <f t="shared" si="192"/>
        <v>1.3761286935189982</v>
      </c>
      <c r="BB39" s="69">
        <f t="shared" si="192"/>
        <v>0.20197429561741545</v>
      </c>
      <c r="BC39" s="69">
        <f t="shared" si="192"/>
        <v>2.187111187974939</v>
      </c>
      <c r="BD39" s="69"/>
      <c r="BE39" s="69">
        <f t="shared" ref="BE39:BN39" si="193">(BE17/$DZ17)*1000/3.413</f>
        <v>0.89767061133390091</v>
      </c>
      <c r="BF39" s="69">
        <f t="shared" si="193"/>
        <v>0.6567929523392233</v>
      </c>
      <c r="BG39" s="69">
        <f t="shared" si="193"/>
        <v>0.75576826596597524</v>
      </c>
      <c r="BH39" s="69">
        <f t="shared" si="193"/>
        <v>3.2020620284912082</v>
      </c>
      <c r="BI39" s="69">
        <f t="shared" si="193"/>
        <v>0.58569891781355632</v>
      </c>
      <c r="BJ39" s="69">
        <f t="shared" si="193"/>
        <v>1.2961906060466934</v>
      </c>
      <c r="BK39" s="69">
        <f t="shared" si="193"/>
        <v>0.80390601612082369</v>
      </c>
      <c r="BL39" s="69">
        <f t="shared" si="193"/>
        <v>0.56860193674657356</v>
      </c>
      <c r="BM39" s="69">
        <f t="shared" si="193"/>
        <v>7.3945761536655441E-2</v>
      </c>
      <c r="BN39" s="69">
        <f t="shared" si="193"/>
        <v>3.1153854271323813</v>
      </c>
      <c r="BO39" s="69"/>
      <c r="BP39" s="69">
        <f t="shared" ref="BP39:BY39" si="194">(BP17/$EA17)*1000/3.413</f>
        <v>0.56263583165709663</v>
      </c>
      <c r="BQ39" s="69">
        <f t="shared" si="194"/>
        <v>0.48569016407173243</v>
      </c>
      <c r="BR39" s="69">
        <f t="shared" si="194"/>
        <v>0.12184990022242395</v>
      </c>
      <c r="BS39" s="69">
        <f t="shared" si="194"/>
        <v>4.4871161674037721</v>
      </c>
      <c r="BT39" s="69">
        <f t="shared" si="194"/>
        <v>0.10873077105408212</v>
      </c>
      <c r="BU39" s="69">
        <f t="shared" si="194"/>
        <v>1.5752888897382999</v>
      </c>
      <c r="BV39" s="69">
        <f t="shared" si="194"/>
        <v>0.2840514179182364</v>
      </c>
      <c r="BW39" s="69">
        <f t="shared" si="194"/>
        <v>1.8511343385854484</v>
      </c>
      <c r="BX39" s="69">
        <f t="shared" si="194"/>
        <v>0.18884150208902831</v>
      </c>
      <c r="BY39" s="69">
        <f t="shared" si="194"/>
        <v>3.7915745646588106</v>
      </c>
      <c r="BZ39" s="69"/>
      <c r="CA39" s="69">
        <f t="shared" ref="CA39:CJ39" si="195">(CA17/$EB17)*1000/3.413</f>
        <v>0.32623514193487391</v>
      </c>
      <c r="CB39" s="69">
        <f t="shared" si="195"/>
        <v>0.50358190197628516</v>
      </c>
      <c r="CC39" s="69">
        <f t="shared" si="195"/>
        <v>6.1613628547890799E-2</v>
      </c>
      <c r="CD39" s="69">
        <f t="shared" si="195"/>
        <v>4.8500142991300574</v>
      </c>
      <c r="CE39" s="69">
        <f t="shared" si="195"/>
        <v>1.6347045351001982E-2</v>
      </c>
      <c r="CF39" s="69">
        <f t="shared" si="195"/>
        <v>1.6389447358264966</v>
      </c>
      <c r="CG39" s="69">
        <f t="shared" si="195"/>
        <v>0.32190742184984295</v>
      </c>
      <c r="CH39" s="69">
        <f t="shared" si="195"/>
        <v>1.3740191487700699</v>
      </c>
      <c r="CI39" s="69">
        <f t="shared" si="195"/>
        <v>0.2289315677129718</v>
      </c>
      <c r="CJ39" s="69">
        <f t="shared" si="195"/>
        <v>2.5052270571665947</v>
      </c>
      <c r="CK39" s="69"/>
      <c r="CL39" s="69">
        <f t="shared" ref="CL39:CU39" si="196">(CL17/$EC17)*1000/3.413</f>
        <v>0.64762848690289032</v>
      </c>
      <c r="CM39" s="69">
        <f t="shared" si="196"/>
        <v>0.57193128783940073</v>
      </c>
      <c r="CN39" s="69">
        <f t="shared" si="196"/>
        <v>0.20815342294382744</v>
      </c>
      <c r="CO39" s="69">
        <f t="shared" si="196"/>
        <v>2.1498950753939359</v>
      </c>
      <c r="CP39" s="69">
        <f t="shared" si="196"/>
        <v>0.147178917586991</v>
      </c>
      <c r="CQ39" s="69">
        <f t="shared" si="196"/>
        <v>1.9105553621023139</v>
      </c>
      <c r="CR39" s="69">
        <f t="shared" si="196"/>
        <v>0.84577142277169293</v>
      </c>
      <c r="CS39" s="69">
        <f t="shared" si="196"/>
        <v>0.28448314088946086</v>
      </c>
      <c r="CT39" s="69">
        <f t="shared" si="196"/>
        <v>0.13257076214711067</v>
      </c>
      <c r="CU39" s="69">
        <f t="shared" si="196"/>
        <v>3.5064721373683279</v>
      </c>
      <c r="CV39" s="69"/>
      <c r="CW39" s="69">
        <f t="shared" ref="CW39:DF39" si="197">(CW17/$ED17)*1000/3.413</f>
        <v>0.38076011409607585</v>
      </c>
      <c r="CX39" s="69">
        <f t="shared" si="197"/>
        <v>0.24730938499880623</v>
      </c>
      <c r="CY39" s="69">
        <f t="shared" si="197"/>
        <v>3.2834181772376056E-2</v>
      </c>
      <c r="CZ39" s="69">
        <f t="shared" si="197"/>
        <v>0.52309661539728025</v>
      </c>
      <c r="DA39" s="69">
        <f t="shared" si="197"/>
        <v>7.9536216715693552E-4</v>
      </c>
      <c r="DB39" s="69">
        <f t="shared" si="197"/>
        <v>0.83315753858235919</v>
      </c>
      <c r="DC39" s="69">
        <f t="shared" si="197"/>
        <v>0.65595741358132398</v>
      </c>
      <c r="DD39" s="69">
        <f t="shared" si="197"/>
        <v>0.15361233930450677</v>
      </c>
      <c r="DE39" s="69">
        <f t="shared" si="197"/>
        <v>3.7422809659819915E-2</v>
      </c>
      <c r="DF39" s="69">
        <f t="shared" si="197"/>
        <v>2.0542503627812692</v>
      </c>
      <c r="DG39" s="69"/>
      <c r="DH39" s="69">
        <f t="shared" ref="DH39:DQ39" si="198">(DH17/$EE17)*1000/3.413</f>
        <v>0.31579951113055832</v>
      </c>
      <c r="DI39" s="69">
        <f t="shared" si="198"/>
        <v>0.89197791748402278</v>
      </c>
      <c r="DJ39" s="69">
        <f t="shared" si="198"/>
        <v>3.7661545707270247E-2</v>
      </c>
      <c r="DK39" s="69">
        <f t="shared" si="198"/>
        <v>2.2553744702212635</v>
      </c>
      <c r="DL39" s="69">
        <f t="shared" si="198"/>
        <v>0.17152597618340848</v>
      </c>
      <c r="DM39" s="69">
        <f t="shared" si="198"/>
        <v>1.6073939942871822</v>
      </c>
      <c r="DN39" s="69">
        <f t="shared" si="198"/>
        <v>0.47705896414535559</v>
      </c>
      <c r="DO39" s="69">
        <f t="shared" si="198"/>
        <v>2.8103611447841628</v>
      </c>
      <c r="DP39" s="69">
        <f t="shared" si="198"/>
        <v>0.10760135621146509</v>
      </c>
      <c r="DQ39" s="69">
        <f t="shared" si="198"/>
        <v>8.0136214464231212</v>
      </c>
      <c r="DR39" s="69"/>
      <c r="DS39" s="69"/>
      <c r="DT39" s="7">
        <f t="shared" si="18"/>
        <v>2032</v>
      </c>
      <c r="DU39" s="46">
        <f t="shared" ref="DU39:EF39" si="199">DU17/$EF17</f>
        <v>0.12212131455274185</v>
      </c>
      <c r="DV39" s="46">
        <f t="shared" si="199"/>
        <v>0.16711890936642215</v>
      </c>
      <c r="DW39" s="46">
        <f t="shared" si="199"/>
        <v>2.122570201959623E-2</v>
      </c>
      <c r="DX39" s="46">
        <f t="shared" si="199"/>
        <v>1.5239032010634972E-2</v>
      </c>
      <c r="DY39" s="46">
        <f t="shared" si="199"/>
        <v>2.4346930824513183E-2</v>
      </c>
      <c r="DZ39" s="46">
        <f t="shared" si="199"/>
        <v>8.787672592427076E-2</v>
      </c>
      <c r="EA39" s="46">
        <f t="shared" si="199"/>
        <v>8.2302187408214031E-2</v>
      </c>
      <c r="EB39" s="46">
        <f t="shared" si="199"/>
        <v>6.1645866120705682E-2</v>
      </c>
      <c r="EC39" s="46">
        <f t="shared" si="199"/>
        <v>0.17573402855199993</v>
      </c>
      <c r="ED39" s="46">
        <f t="shared" si="199"/>
        <v>0.13905833258237718</v>
      </c>
      <c r="EE39" s="46">
        <f t="shared" si="199"/>
        <v>0.10333097063852412</v>
      </c>
      <c r="EF39" s="71">
        <f t="shared" si="199"/>
        <v>1</v>
      </c>
      <c r="EG39" s="71"/>
      <c r="EH39" s="7">
        <f t="shared" si="20"/>
        <v>2032</v>
      </c>
      <c r="EI39" s="69">
        <f t="shared" si="21"/>
        <v>0.5017613448809104</v>
      </c>
      <c r="EJ39" s="69">
        <f>(C39*$DU39)+(N39*$DV39)+(Y39*$DW39)+(AJ39*$DX39)+(AU39*$DY39)+(BF39*$DZ39)+(BQ39*$EA39)+(CB39*$EB39)+(CM39*$EC39)+(CX39*$ED39)+(DI39*$EE39)</f>
        <v>0.68050488775137707</v>
      </c>
      <c r="EK39" s="69">
        <f t="shared" si="22"/>
        <v>2.2658637497794123</v>
      </c>
      <c r="EL39" s="69">
        <f t="shared" si="23"/>
        <v>0.17053895524820731</v>
      </c>
      <c r="EM39" s="69">
        <f t="shared" si="24"/>
        <v>0.22516611448941845</v>
      </c>
      <c r="EN39" s="69">
        <f t="shared" si="25"/>
        <v>1.090997873128762</v>
      </c>
      <c r="EO39" s="69">
        <f t="shared" si="26"/>
        <v>1.3194022183300884</v>
      </c>
      <c r="EP39" s="69">
        <f t="shared" si="27"/>
        <v>0.86052349779852055</v>
      </c>
      <c r="EQ39" s="69">
        <f t="shared" si="42"/>
        <v>3.6669412351353574</v>
      </c>
      <c r="ER39" s="69">
        <f t="shared" si="28"/>
        <v>10.781699876542053</v>
      </c>
      <c r="ES39">
        <v>2032</v>
      </c>
      <c r="ET39" s="68">
        <f t="shared" ref="ET39:FC39" si="200">ET17/ET$4</f>
        <v>0.9157430981657918</v>
      </c>
      <c r="EU39" s="68">
        <f t="shared" si="200"/>
        <v>0.91347371990203041</v>
      </c>
      <c r="EV39" s="68">
        <f t="shared" si="200"/>
        <v>1.0358438559856431</v>
      </c>
      <c r="EW39" s="68">
        <f t="shared" si="200"/>
        <v>0.93261226433205013</v>
      </c>
      <c r="EX39" s="68">
        <f t="shared" si="200"/>
        <v>0.91247315553314978</v>
      </c>
      <c r="EY39" s="68">
        <f t="shared" si="200"/>
        <v>0.88759938963305407</v>
      </c>
      <c r="EZ39" s="68">
        <f t="shared" si="200"/>
        <v>0.81583306341966211</v>
      </c>
      <c r="FA39" s="68">
        <f t="shared" si="200"/>
        <v>0.96779965343844598</v>
      </c>
      <c r="FB39" s="68">
        <f t="shared" si="200"/>
        <v>0.87980929670861063</v>
      </c>
      <c r="FC39" s="68">
        <f t="shared" si="200"/>
        <v>0.90753547856105143</v>
      </c>
      <c r="FD39" s="68"/>
      <c r="FE39" s="109">
        <v>1.1782817549457836</v>
      </c>
      <c r="FF39" s="109">
        <f t="shared" si="44"/>
        <v>1.0194026263721521</v>
      </c>
      <c r="FG39" s="109"/>
      <c r="FH39" s="109"/>
      <c r="FI39" s="109"/>
      <c r="FJ39" s="109"/>
    </row>
    <row r="40" spans="1:166" x14ac:dyDescent="0.2">
      <c r="A40" s="7">
        <f t="shared" si="6"/>
        <v>2033</v>
      </c>
      <c r="B40" s="69">
        <f t="shared" ref="B40:K40" si="201">(B18/$DU18)*1000/3.413</f>
        <v>0.58510305298998688</v>
      </c>
      <c r="C40" s="69">
        <f t="shared" si="201"/>
        <v>1.6681977538589727</v>
      </c>
      <c r="D40" s="69">
        <f t="shared" si="201"/>
        <v>5.3573370401575712E-2</v>
      </c>
      <c r="E40" s="69">
        <f t="shared" si="201"/>
        <v>1.4661967226771981</v>
      </c>
      <c r="F40" s="69">
        <f t="shared" si="201"/>
        <v>0.10175670957651142</v>
      </c>
      <c r="G40" s="69">
        <f t="shared" si="201"/>
        <v>0.63180106145145309</v>
      </c>
      <c r="H40" s="69">
        <f t="shared" si="201"/>
        <v>0.7030681873616047</v>
      </c>
      <c r="I40" s="69">
        <f t="shared" si="201"/>
        <v>0.48151039573462528</v>
      </c>
      <c r="J40" s="69">
        <f t="shared" si="201"/>
        <v>9.1796256556774009E-2</v>
      </c>
      <c r="K40" s="69">
        <f t="shared" si="201"/>
        <v>3.4083170810506163</v>
      </c>
      <c r="L40" s="69"/>
      <c r="M40" s="69">
        <f t="shared" ref="M40:V40" si="202">(M18/$DV18)*1000/3.413</f>
        <v>0.26409105690422413</v>
      </c>
      <c r="N40" s="69">
        <f t="shared" si="202"/>
        <v>0.42444670276540775</v>
      </c>
      <c r="O40" s="69">
        <f t="shared" si="202"/>
        <v>6.0378752351874516E-2</v>
      </c>
      <c r="P40" s="69">
        <f t="shared" si="202"/>
        <v>1.086686697510983</v>
      </c>
      <c r="Q40" s="69">
        <f t="shared" si="202"/>
        <v>0.10970070829060416</v>
      </c>
      <c r="R40" s="69">
        <f t="shared" si="202"/>
        <v>0.91924416893715477</v>
      </c>
      <c r="S40" s="69">
        <f t="shared" si="202"/>
        <v>0.31502444861323597</v>
      </c>
      <c r="T40" s="69">
        <f t="shared" si="202"/>
        <v>0.67193723167224739</v>
      </c>
      <c r="U40" s="69">
        <f t="shared" si="202"/>
        <v>0.10474659618891918</v>
      </c>
      <c r="V40" s="69">
        <f t="shared" si="202"/>
        <v>2.678257770358162</v>
      </c>
      <c r="W40" s="69"/>
      <c r="X40" s="69">
        <f t="shared" ref="X40:AG40" si="203">(X18/$DW18)*1000/3.413</f>
        <v>0.71725803302799274</v>
      </c>
      <c r="Y40" s="69">
        <f t="shared" si="203"/>
        <v>0.74901020559445985</v>
      </c>
      <c r="Z40" s="69">
        <f t="shared" si="203"/>
        <v>5.0171727051927677E-2</v>
      </c>
      <c r="AA40" s="69">
        <f t="shared" si="203"/>
        <v>3.0374565592123237</v>
      </c>
      <c r="AB40" s="69">
        <f t="shared" si="203"/>
        <v>1.9401801532649403</v>
      </c>
      <c r="AC40" s="69">
        <f t="shared" si="203"/>
        <v>1.6975058334649122</v>
      </c>
      <c r="AD40" s="69">
        <f t="shared" si="203"/>
        <v>19.884456518305765</v>
      </c>
      <c r="AE40" s="69">
        <f t="shared" si="203"/>
        <v>0.34116709799292988</v>
      </c>
      <c r="AF40" s="69">
        <f t="shared" si="203"/>
        <v>0.14433334224903724</v>
      </c>
      <c r="AG40" s="69">
        <f t="shared" si="203"/>
        <v>5.1443041278925223</v>
      </c>
      <c r="AH40" s="69"/>
      <c r="AI40" s="69">
        <f t="shared" ref="AI40:AR40" si="204">(AI18/$DX18)*1000/3.413</f>
        <v>1.0973366398251567</v>
      </c>
      <c r="AJ40" s="69">
        <f t="shared" si="204"/>
        <v>0.87294225374683154</v>
      </c>
      <c r="AK40" s="69">
        <f t="shared" si="204"/>
        <v>1.3629083112495177</v>
      </c>
      <c r="AL40" s="69">
        <f t="shared" si="204"/>
        <v>1.942004094227529</v>
      </c>
      <c r="AM40" s="69">
        <f t="shared" si="204"/>
        <v>2.0559355649353135</v>
      </c>
      <c r="AN40" s="69">
        <f t="shared" si="204"/>
        <v>1.096472875071913</v>
      </c>
      <c r="AO40" s="69">
        <f t="shared" si="204"/>
        <v>6.5503735025472478</v>
      </c>
      <c r="AP40" s="69">
        <f t="shared" si="204"/>
        <v>0.23632513673250261</v>
      </c>
      <c r="AQ40" s="69">
        <f t="shared" si="204"/>
        <v>0.17026962698314824</v>
      </c>
      <c r="AR40" s="69">
        <f t="shared" si="204"/>
        <v>3.4591753918766495</v>
      </c>
      <c r="AS40" s="69"/>
      <c r="AT40" s="69">
        <f t="shared" ref="AT40:BC40" si="205">(AT18/$DY18)*1000/3.413</f>
        <v>0.5451409201952272</v>
      </c>
      <c r="AU40" s="69">
        <f t="shared" si="205"/>
        <v>0.95872966657810466</v>
      </c>
      <c r="AV40" s="69">
        <f t="shared" si="205"/>
        <v>0.21690006890448438</v>
      </c>
      <c r="AW40" s="69">
        <f t="shared" si="205"/>
        <v>7.1003585870288077</v>
      </c>
      <c r="AX40" s="69">
        <f t="shared" si="205"/>
        <v>0.58636037690792464</v>
      </c>
      <c r="AY40" s="69">
        <f t="shared" si="205"/>
        <v>2.6185575771161798</v>
      </c>
      <c r="AZ40" s="69">
        <f t="shared" si="205"/>
        <v>0.86830718340966184</v>
      </c>
      <c r="BA40" s="69">
        <f t="shared" si="205"/>
        <v>1.3951133840544474</v>
      </c>
      <c r="BB40" s="69">
        <f t="shared" si="205"/>
        <v>0.20103672143542858</v>
      </c>
      <c r="BC40" s="69">
        <f t="shared" si="205"/>
        <v>2.1521358888708448</v>
      </c>
      <c r="BD40" s="69"/>
      <c r="BE40" s="69">
        <f t="shared" ref="BE40:BN40" si="206">(BE18/$DZ18)*1000/3.413</f>
        <v>0.87913677785363153</v>
      </c>
      <c r="BF40" s="69">
        <f t="shared" si="206"/>
        <v>0.65689281972085967</v>
      </c>
      <c r="BG40" s="69">
        <f t="shared" si="206"/>
        <v>0.7319214367793474</v>
      </c>
      <c r="BH40" s="69">
        <f t="shared" si="206"/>
        <v>3.1907126956242169</v>
      </c>
      <c r="BI40" s="69">
        <f t="shared" si="206"/>
        <v>0.57548994297355915</v>
      </c>
      <c r="BJ40" s="69">
        <f t="shared" si="206"/>
        <v>1.2614261484387186</v>
      </c>
      <c r="BK40" s="69">
        <f t="shared" si="206"/>
        <v>0.79578985675381508</v>
      </c>
      <c r="BL40" s="69">
        <f t="shared" si="206"/>
        <v>0.59619250079070385</v>
      </c>
      <c r="BM40" s="69">
        <f t="shared" si="206"/>
        <v>7.3603398765692316E-2</v>
      </c>
      <c r="BN40" s="69">
        <f t="shared" si="206"/>
        <v>3.0935392153699897</v>
      </c>
      <c r="BO40" s="69"/>
      <c r="BP40" s="69">
        <f t="shared" ref="BP40:BY40" si="207">(BP18/$EA18)*1000/3.413</f>
        <v>0.54353207767650991</v>
      </c>
      <c r="BQ40" s="69">
        <f t="shared" si="207"/>
        <v>0.48539106516998026</v>
      </c>
      <c r="BR40" s="69">
        <f t="shared" si="207"/>
        <v>0.11880084438767088</v>
      </c>
      <c r="BS40" s="69">
        <f t="shared" si="207"/>
        <v>4.4335575844511972</v>
      </c>
      <c r="BT40" s="69">
        <f t="shared" si="207"/>
        <v>0.10688703691264867</v>
      </c>
      <c r="BU40" s="69">
        <f t="shared" si="207"/>
        <v>1.5333581478236575</v>
      </c>
      <c r="BV40" s="69">
        <f t="shared" si="207"/>
        <v>0.2810885848607842</v>
      </c>
      <c r="BW40" s="69">
        <f t="shared" si="207"/>
        <v>1.8791133608732293</v>
      </c>
      <c r="BX40" s="69">
        <f t="shared" si="207"/>
        <v>0.18794472605655332</v>
      </c>
      <c r="BY40" s="69">
        <f t="shared" si="207"/>
        <v>3.7751481919384773</v>
      </c>
      <c r="BZ40" s="69"/>
      <c r="CA40" s="69">
        <f t="shared" ref="CA40:CJ40" si="208">(CA18/$EB18)*1000/3.413</f>
        <v>0.33860296220909508</v>
      </c>
      <c r="CB40" s="69">
        <f t="shared" si="208"/>
        <v>0.5038002155067357</v>
      </c>
      <c r="CC40" s="69">
        <f t="shared" si="208"/>
        <v>5.9865595038593268E-2</v>
      </c>
      <c r="CD40" s="69">
        <f t="shared" si="208"/>
        <v>4.8213167109235835</v>
      </c>
      <c r="CE40" s="69">
        <f t="shared" si="208"/>
        <v>1.6060118505618906E-2</v>
      </c>
      <c r="CF40" s="69">
        <f t="shared" si="208"/>
        <v>1.5895393641439188</v>
      </c>
      <c r="CG40" s="69">
        <f t="shared" si="208"/>
        <v>0.31902382265089191</v>
      </c>
      <c r="CH40" s="69">
        <f t="shared" si="208"/>
        <v>1.4241175870772882</v>
      </c>
      <c r="CI40" s="69">
        <f t="shared" si="208"/>
        <v>0.22787050695241448</v>
      </c>
      <c r="CJ40" s="69">
        <f t="shared" si="208"/>
        <v>2.497874724676298</v>
      </c>
      <c r="CK40" s="69"/>
      <c r="CL40" s="69">
        <f t="shared" ref="CL40:CU40" si="209">(CL18/$EC18)*1000/3.413</f>
        <v>0.64606481768179636</v>
      </c>
      <c r="CM40" s="69">
        <f t="shared" si="209"/>
        <v>0.57064811946074501</v>
      </c>
      <c r="CN40" s="69">
        <f t="shared" si="209"/>
        <v>0.20266579037579832</v>
      </c>
      <c r="CO40" s="69">
        <f t="shared" si="209"/>
        <v>2.1442345513609804</v>
      </c>
      <c r="CP40" s="69">
        <f t="shared" si="209"/>
        <v>0.14483921642941117</v>
      </c>
      <c r="CQ40" s="69">
        <f t="shared" si="209"/>
        <v>1.8542022818455774</v>
      </c>
      <c r="CR40" s="69">
        <f t="shared" si="209"/>
        <v>0.83745537697664174</v>
      </c>
      <c r="CS40" s="69">
        <f t="shared" si="209"/>
        <v>0.28612330971126121</v>
      </c>
      <c r="CT40" s="69">
        <f t="shared" si="209"/>
        <v>0.13195847100362082</v>
      </c>
      <c r="CU40" s="69">
        <f t="shared" si="209"/>
        <v>3.4854052458883489</v>
      </c>
      <c r="CV40" s="69"/>
      <c r="CW40" s="69">
        <f t="shared" ref="CW40:DF40" si="210">(CW18/$ED18)*1000/3.413</f>
        <v>0.36798098274157798</v>
      </c>
      <c r="CX40" s="69">
        <f t="shared" si="210"/>
        <v>0.24759524634434404</v>
      </c>
      <c r="CY40" s="69">
        <f t="shared" si="210"/>
        <v>3.1932468026232584E-2</v>
      </c>
      <c r="CZ40" s="69">
        <f t="shared" si="210"/>
        <v>0.52823202527642865</v>
      </c>
      <c r="DA40" s="69">
        <f t="shared" si="210"/>
        <v>7.8249581518360673E-4</v>
      </c>
      <c r="DB40" s="69">
        <f t="shared" si="210"/>
        <v>0.80736727137788</v>
      </c>
      <c r="DC40" s="69">
        <f t="shared" si="210"/>
        <v>0.65125520701953699</v>
      </c>
      <c r="DD40" s="69">
        <f t="shared" si="210"/>
        <v>0.15910634341656893</v>
      </c>
      <c r="DE40" s="69">
        <f t="shared" si="210"/>
        <v>3.7248851010115713E-2</v>
      </c>
      <c r="DF40" s="69">
        <f t="shared" si="210"/>
        <v>2.0741855275787788</v>
      </c>
      <c r="DG40" s="69"/>
      <c r="DH40" s="69">
        <f t="shared" ref="DH40:DQ40" si="211">(DH18/$EE18)*1000/3.413</f>
        <v>0.30493471752778101</v>
      </c>
      <c r="DI40" s="69">
        <f t="shared" si="211"/>
        <v>0.89296377629922963</v>
      </c>
      <c r="DJ40" s="69">
        <f t="shared" si="211"/>
        <v>3.650331897499396E-2</v>
      </c>
      <c r="DK40" s="69">
        <f t="shared" si="211"/>
        <v>2.2674964040314625</v>
      </c>
      <c r="DL40" s="69">
        <f t="shared" si="211"/>
        <v>0.16775799704888522</v>
      </c>
      <c r="DM40" s="69">
        <f t="shared" si="211"/>
        <v>1.561564144988828</v>
      </c>
      <c r="DN40" s="69">
        <f t="shared" si="211"/>
        <v>0.47278902940245776</v>
      </c>
      <c r="DO40" s="69">
        <f t="shared" si="211"/>
        <v>2.9411407669539522</v>
      </c>
      <c r="DP40" s="69">
        <f t="shared" si="211"/>
        <v>0.10710340566136858</v>
      </c>
      <c r="DQ40" s="69">
        <f t="shared" si="211"/>
        <v>8.1726659028766093</v>
      </c>
      <c r="DR40" s="69"/>
      <c r="DS40" s="69"/>
      <c r="DT40" s="7">
        <f t="shared" si="18"/>
        <v>2033</v>
      </c>
      <c r="DU40" s="46">
        <f t="shared" ref="DU40:EF40" si="212">DU18/$EF18</f>
        <v>0.12128531509071173</v>
      </c>
      <c r="DV40" s="46">
        <f t="shared" si="212"/>
        <v>0.16720305096200985</v>
      </c>
      <c r="DW40" s="46">
        <f t="shared" si="212"/>
        <v>2.1167765348819877E-2</v>
      </c>
      <c r="DX40" s="46">
        <f t="shared" si="212"/>
        <v>1.519695274826453E-2</v>
      </c>
      <c r="DY40" s="46">
        <f t="shared" si="212"/>
        <v>2.4371852151447524E-2</v>
      </c>
      <c r="DZ40" s="46">
        <f t="shared" si="212"/>
        <v>8.8024880337170652E-2</v>
      </c>
      <c r="EA40" s="46">
        <f t="shared" si="212"/>
        <v>8.2106798116352436E-2</v>
      </c>
      <c r="EB40" s="46">
        <f t="shared" si="212"/>
        <v>6.1509161710508103E-2</v>
      </c>
      <c r="EC40" s="46">
        <f t="shared" si="212"/>
        <v>0.17544208844394385</v>
      </c>
      <c r="ED40" s="46">
        <f t="shared" si="212"/>
        <v>0.14005617501649237</v>
      </c>
      <c r="EE40" s="46">
        <f t="shared" si="212"/>
        <v>0.10363596007427907</v>
      </c>
      <c r="EF40" s="71">
        <f t="shared" si="212"/>
        <v>1</v>
      </c>
      <c r="EG40" s="71"/>
      <c r="EH40" s="7">
        <f t="shared" si="20"/>
        <v>2033</v>
      </c>
      <c r="EI40" s="69">
        <f t="shared" si="21"/>
        <v>0.49959419991646403</v>
      </c>
      <c r="EJ40" s="69">
        <f t="shared" si="21"/>
        <v>0.68178487226808437</v>
      </c>
      <c r="EK40" s="69">
        <f t="shared" si="22"/>
        <v>2.2529908461822044</v>
      </c>
      <c r="EL40" s="69">
        <f t="shared" si="23"/>
        <v>0.1653289494379363</v>
      </c>
      <c r="EM40" s="69">
        <f t="shared" si="24"/>
        <v>0.22061548919536614</v>
      </c>
      <c r="EN40" s="69">
        <f t="shared" si="25"/>
        <v>1.0794490331823041</v>
      </c>
      <c r="EO40" s="69">
        <f t="shared" si="26"/>
        <v>1.2816665096098574</v>
      </c>
      <c r="EP40" s="69">
        <f t="shared" si="27"/>
        <v>0.88721863724076877</v>
      </c>
      <c r="EQ40" s="69">
        <f t="shared" si="42"/>
        <v>3.6745771198027231</v>
      </c>
      <c r="ER40" s="69">
        <f t="shared" si="28"/>
        <v>10.743225656835708</v>
      </c>
      <c r="ES40">
        <v>2033</v>
      </c>
      <c r="ET40" s="68">
        <f t="shared" ref="ET40:FC40" si="213">ET18/ET$4</f>
        <v>0.93434652938472218</v>
      </c>
      <c r="EU40" s="68">
        <f t="shared" si="213"/>
        <v>0.9356739280122458</v>
      </c>
      <c r="EV40" s="68">
        <f t="shared" si="213"/>
        <v>1.0612140828007661</v>
      </c>
      <c r="EW40" s="68">
        <f t="shared" si="213"/>
        <v>0.94986123198549699</v>
      </c>
      <c r="EX40" s="68">
        <f t="shared" si="213"/>
        <v>0.92330457591188198</v>
      </c>
      <c r="EY40" s="68">
        <f t="shared" si="213"/>
        <v>0.91361734765573166</v>
      </c>
      <c r="EZ40" s="68">
        <f t="shared" si="213"/>
        <v>0.83533442459275165</v>
      </c>
      <c r="FA40" s="68">
        <f t="shared" si="213"/>
        <v>0.99814191331529956</v>
      </c>
      <c r="FB40" s="68">
        <f t="shared" si="213"/>
        <v>0.88259142261327295</v>
      </c>
      <c r="FC40" s="68">
        <f t="shared" si="213"/>
        <v>0.91162658156529019</v>
      </c>
      <c r="FD40" s="68"/>
      <c r="FE40" s="109">
        <v>1.1870849570899027</v>
      </c>
      <c r="FF40" s="109">
        <f>AVERAGE(EP40,FE40)</f>
        <v>1.0371517971653357</v>
      </c>
      <c r="FG40" s="109"/>
      <c r="FH40" s="109"/>
      <c r="FI40" s="109"/>
      <c r="FJ40" s="109"/>
    </row>
    <row r="41" spans="1:166" x14ac:dyDescent="0.2">
      <c r="A41" s="7">
        <f t="shared" si="6"/>
        <v>2034</v>
      </c>
      <c r="B41" s="69">
        <f t="shared" ref="B41:K41" si="214">(B19/$DU19)*1000/3.413</f>
        <v>0.58390912127862848</v>
      </c>
      <c r="C41" s="69">
        <f t="shared" si="214"/>
        <v>1.6922949381006103</v>
      </c>
      <c r="D41" s="69">
        <f t="shared" si="214"/>
        <v>5.1912409099952074E-2</v>
      </c>
      <c r="E41" s="69">
        <f t="shared" si="214"/>
        <v>1.4673290088248796</v>
      </c>
      <c r="F41" s="69">
        <f t="shared" si="214"/>
        <v>9.9492799365215545E-2</v>
      </c>
      <c r="G41" s="69">
        <f t="shared" si="214"/>
        <v>0.61410252389097586</v>
      </c>
      <c r="H41" s="69">
        <f t="shared" si="214"/>
        <v>0.69662184394172422</v>
      </c>
      <c r="I41" s="69">
        <f t="shared" si="214"/>
        <v>0.499222389136389</v>
      </c>
      <c r="J41" s="69">
        <f t="shared" si="214"/>
        <v>9.1432472648580801E-2</v>
      </c>
      <c r="K41" s="69">
        <f t="shared" si="214"/>
        <v>3.4308427756540407</v>
      </c>
      <c r="L41" s="69"/>
      <c r="M41" s="69">
        <f t="shared" ref="M41:V41" si="215">(M19/$DV19)*1000/3.413</f>
        <v>0.28542044238921804</v>
      </c>
      <c r="N41" s="69">
        <f t="shared" si="215"/>
        <v>0.4187747089915273</v>
      </c>
      <c r="O41" s="69">
        <f t="shared" si="215"/>
        <v>5.8240009396254941E-2</v>
      </c>
      <c r="P41" s="69">
        <f t="shared" si="215"/>
        <v>1.0725337512702338</v>
      </c>
      <c r="Q41" s="69">
        <f t="shared" si="215"/>
        <v>0.10652618800001133</v>
      </c>
      <c r="R41" s="69">
        <f t="shared" si="215"/>
        <v>0.89335914141958261</v>
      </c>
      <c r="S41" s="69">
        <f t="shared" si="215"/>
        <v>0.3117956701669059</v>
      </c>
      <c r="T41" s="69">
        <f t="shared" si="215"/>
        <v>0.68152029251780122</v>
      </c>
      <c r="U41" s="69">
        <f t="shared" si="215"/>
        <v>0.10433828428360825</v>
      </c>
      <c r="V41" s="69">
        <f t="shared" si="215"/>
        <v>2.653145929232632</v>
      </c>
      <c r="W41" s="69"/>
      <c r="X41" s="69">
        <f t="shared" ref="X41:AG41" si="216">(X19/$DW19)*1000/3.413</f>
        <v>0.70310346779569055</v>
      </c>
      <c r="Y41" s="69">
        <f t="shared" si="216"/>
        <v>0.74387570888446763</v>
      </c>
      <c r="Z41" s="69">
        <f t="shared" si="216"/>
        <v>4.8369016222544886E-2</v>
      </c>
      <c r="AA41" s="69">
        <f t="shared" si="216"/>
        <v>3.0013600427673026</v>
      </c>
      <c r="AB41" s="69">
        <f t="shared" si="216"/>
        <v>1.8998724671033118</v>
      </c>
      <c r="AC41" s="69">
        <f t="shared" si="216"/>
        <v>1.6513109788137459</v>
      </c>
      <c r="AD41" s="69">
        <f t="shared" si="216"/>
        <v>19.690383355388768</v>
      </c>
      <c r="AE41" s="69">
        <f t="shared" si="216"/>
        <v>0.34326346975063715</v>
      </c>
      <c r="AF41" s="69">
        <f t="shared" si="216"/>
        <v>0.1437624866970563</v>
      </c>
      <c r="AG41" s="69">
        <f t="shared" si="216"/>
        <v>5.0921699137068206</v>
      </c>
      <c r="AH41" s="69"/>
      <c r="AI41" s="69">
        <f t="shared" ref="AI41:AR41" si="217">(AI19/$DX19)*1000/3.413</f>
        <v>1.0744803461858581</v>
      </c>
      <c r="AJ41" s="69">
        <f t="shared" si="217"/>
        <v>0.86949996381616212</v>
      </c>
      <c r="AK41" s="69">
        <f t="shared" si="217"/>
        <v>1.314996845054436</v>
      </c>
      <c r="AL41" s="69">
        <f t="shared" si="217"/>
        <v>1.9170818466162434</v>
      </c>
      <c r="AM41" s="69">
        <f t="shared" si="217"/>
        <v>2.0131662614990908</v>
      </c>
      <c r="AN41" s="69">
        <f t="shared" si="217"/>
        <v>1.0667657669986244</v>
      </c>
      <c r="AO41" s="69">
        <f t="shared" si="217"/>
        <v>6.4844293353559044</v>
      </c>
      <c r="AP41" s="69">
        <f t="shared" si="217"/>
        <v>0.23778295144558698</v>
      </c>
      <c r="AQ41" s="69">
        <f t="shared" si="217"/>
        <v>0.16960480046661766</v>
      </c>
      <c r="AR41" s="69">
        <f t="shared" si="217"/>
        <v>3.4331259764431845</v>
      </c>
      <c r="AS41" s="69"/>
      <c r="AT41" s="69">
        <f t="shared" ref="AT41:BC41" si="218">(AT19/$DY19)*1000/3.413</f>
        <v>0.57875702919887895</v>
      </c>
      <c r="AU41" s="69">
        <f t="shared" si="218"/>
        <v>0.95105986933478259</v>
      </c>
      <c r="AV41" s="69">
        <f t="shared" si="218"/>
        <v>0.20857047469121692</v>
      </c>
      <c r="AW41" s="69">
        <f t="shared" si="218"/>
        <v>6.9915069038468909</v>
      </c>
      <c r="AX41" s="69">
        <f t="shared" si="218"/>
        <v>0.57203699132700137</v>
      </c>
      <c r="AY41" s="69">
        <f t="shared" si="218"/>
        <v>2.5516864661861711</v>
      </c>
      <c r="AZ41" s="69">
        <f t="shared" si="218"/>
        <v>0.85940309557445427</v>
      </c>
      <c r="BA41" s="69">
        <f t="shared" si="218"/>
        <v>1.414983473135246</v>
      </c>
      <c r="BB41" s="69">
        <f t="shared" si="218"/>
        <v>0.20024937256132397</v>
      </c>
      <c r="BC41" s="69">
        <f t="shared" si="218"/>
        <v>2.1176540118809388</v>
      </c>
      <c r="BD41" s="69"/>
      <c r="BE41" s="69">
        <f t="shared" ref="BE41:BN41" si="219">(BE19/$DZ19)*1000/3.413</f>
        <v>0.85732192320739453</v>
      </c>
      <c r="BF41" s="69">
        <f t="shared" si="219"/>
        <v>0.65457114624199153</v>
      </c>
      <c r="BG41" s="69">
        <f t="shared" si="219"/>
        <v>0.70774343557298047</v>
      </c>
      <c r="BH41" s="69">
        <f t="shared" si="219"/>
        <v>3.173764706316264</v>
      </c>
      <c r="BI41" s="69">
        <f t="shared" si="219"/>
        <v>0.56438381261268455</v>
      </c>
      <c r="BJ41" s="69">
        <f t="shared" si="219"/>
        <v>1.2268392897522182</v>
      </c>
      <c r="BK41" s="69">
        <f t="shared" si="219"/>
        <v>0.78771800462468944</v>
      </c>
      <c r="BL41" s="69">
        <f t="shared" si="219"/>
        <v>0.62453450505654606</v>
      </c>
      <c r="BM41" s="69">
        <f t="shared" si="219"/>
        <v>7.3316536339844682E-2</v>
      </c>
      <c r="BN41" s="69">
        <f t="shared" si="219"/>
        <v>3.0708545290105498</v>
      </c>
      <c r="BO41" s="69"/>
      <c r="BP41" s="69">
        <f t="shared" ref="BP41:BY41" si="220">(BP19/$EA19)*1000/3.413</f>
        <v>0.52389568550840027</v>
      </c>
      <c r="BQ41" s="69">
        <f t="shared" si="220"/>
        <v>0.48354283385323626</v>
      </c>
      <c r="BR41" s="69">
        <f t="shared" si="220"/>
        <v>0.11561822162232779</v>
      </c>
      <c r="BS41" s="69">
        <f t="shared" si="220"/>
        <v>4.3730156801798499</v>
      </c>
      <c r="BT41" s="69">
        <f t="shared" si="220"/>
        <v>0.10487286198305455</v>
      </c>
      <c r="BU41" s="69">
        <f t="shared" si="220"/>
        <v>1.4918889004817033</v>
      </c>
      <c r="BV41" s="69">
        <f t="shared" si="220"/>
        <v>0.27811208461942138</v>
      </c>
      <c r="BW41" s="69">
        <f t="shared" si="220"/>
        <v>1.9083384149840994</v>
      </c>
      <c r="BX41" s="69">
        <f t="shared" si="220"/>
        <v>0.1871915242994312</v>
      </c>
      <c r="BY41" s="69">
        <f t="shared" si="220"/>
        <v>3.7584362216838061</v>
      </c>
      <c r="BZ41" s="69"/>
      <c r="CA41" s="69">
        <f t="shared" ref="CA41:CJ41" si="221">(CA19/$EB19)*1000/3.413</f>
        <v>0.3496299476870795</v>
      </c>
      <c r="CB41" s="69">
        <f t="shared" si="221"/>
        <v>0.50249855782377917</v>
      </c>
      <c r="CC41" s="69">
        <f t="shared" si="221"/>
        <v>5.7875062345039495E-2</v>
      </c>
      <c r="CD41" s="69">
        <f t="shared" si="221"/>
        <v>4.7840980706051663</v>
      </c>
      <c r="CE41" s="69">
        <f t="shared" si="221"/>
        <v>1.5748570970885192E-2</v>
      </c>
      <c r="CF41" s="69">
        <f t="shared" si="221"/>
        <v>1.5422312818671267</v>
      </c>
      <c r="CG41" s="69">
        <f t="shared" si="221"/>
        <v>0.31606815950209777</v>
      </c>
      <c r="CH41" s="69">
        <f t="shared" si="221"/>
        <v>1.4757089304831863</v>
      </c>
      <c r="CI41" s="69">
        <f t="shared" si="221"/>
        <v>0.2269811516830168</v>
      </c>
      <c r="CJ41" s="69">
        <f t="shared" si="221"/>
        <v>2.4900492585966907</v>
      </c>
      <c r="CK41" s="69"/>
      <c r="CL41" s="69">
        <f t="shared" ref="CL41:CU41" si="222">(CL19/$EC19)*1000/3.413</f>
        <v>0.64354117250758947</v>
      </c>
      <c r="CM41" s="69">
        <f t="shared" si="222"/>
        <v>0.56725593316528133</v>
      </c>
      <c r="CN41" s="69">
        <f t="shared" si="222"/>
        <v>0.19647694316068987</v>
      </c>
      <c r="CO41" s="69">
        <f t="shared" si="222"/>
        <v>2.1346987734821514</v>
      </c>
      <c r="CP41" s="69">
        <f t="shared" si="222"/>
        <v>0.14225779374664443</v>
      </c>
      <c r="CQ41" s="69">
        <f t="shared" si="222"/>
        <v>1.8004513355058491</v>
      </c>
      <c r="CR41" s="69">
        <f t="shared" si="222"/>
        <v>0.82898815741020537</v>
      </c>
      <c r="CS41" s="69">
        <f t="shared" si="222"/>
        <v>0.28789938900877871</v>
      </c>
      <c r="CT41" s="69">
        <f t="shared" si="222"/>
        <v>0.13144506242736423</v>
      </c>
      <c r="CU41" s="69">
        <f t="shared" si="222"/>
        <v>3.4629994478356143</v>
      </c>
      <c r="CV41" s="69"/>
      <c r="CW41" s="69">
        <f t="shared" ref="CW41:DF41" si="223">(CW19/$ED19)*1000/3.413</f>
        <v>0.3548402885154775</v>
      </c>
      <c r="CX41" s="69">
        <f t="shared" si="223"/>
        <v>0.24713360261035003</v>
      </c>
      <c r="CY41" s="69">
        <f t="shared" si="223"/>
        <v>3.0925895548595209E-2</v>
      </c>
      <c r="CZ41" s="69">
        <f t="shared" si="223"/>
        <v>0.53231433067176492</v>
      </c>
      <c r="DA41" s="69">
        <f t="shared" si="223"/>
        <v>7.6798516776499385E-4</v>
      </c>
      <c r="DB41" s="69">
        <f t="shared" si="223"/>
        <v>0.78276469018569395</v>
      </c>
      <c r="DC41" s="69">
        <f t="shared" si="223"/>
        <v>0.64596990729937387</v>
      </c>
      <c r="DD41" s="69">
        <f t="shared" si="223"/>
        <v>0.16476467813228884</v>
      </c>
      <c r="DE41" s="69">
        <f t="shared" si="223"/>
        <v>3.7102834268491688E-2</v>
      </c>
      <c r="DF41" s="69">
        <f t="shared" si="223"/>
        <v>2.0931141105589508</v>
      </c>
      <c r="DG41" s="69"/>
      <c r="DH41" s="69">
        <f t="shared" ref="DH41:DQ41" si="224">(DH19/$EE19)*1000/3.413</f>
        <v>0.29376417861136095</v>
      </c>
      <c r="DI41" s="69">
        <f t="shared" si="224"/>
        <v>0.89124524391781934</v>
      </c>
      <c r="DJ41" s="69">
        <f t="shared" si="224"/>
        <v>3.5319500518741685E-2</v>
      </c>
      <c r="DK41" s="69">
        <f t="shared" si="224"/>
        <v>2.2753900986018998</v>
      </c>
      <c r="DL41" s="69">
        <f t="shared" si="224"/>
        <v>0.16376131787348319</v>
      </c>
      <c r="DM41" s="69">
        <f t="shared" si="224"/>
        <v>1.51594801909872</v>
      </c>
      <c r="DN41" s="69">
        <f t="shared" si="224"/>
        <v>0.46845735131368821</v>
      </c>
      <c r="DO41" s="69">
        <f t="shared" si="224"/>
        <v>3.0755200814620376</v>
      </c>
      <c r="DP41" s="69">
        <f t="shared" si="224"/>
        <v>0.10668538473087998</v>
      </c>
      <c r="DQ41" s="69">
        <f t="shared" si="224"/>
        <v>8.3295265917885501</v>
      </c>
      <c r="DR41" s="69"/>
      <c r="DS41" s="69"/>
      <c r="DT41" s="7">
        <f t="shared" si="18"/>
        <v>2034</v>
      </c>
      <c r="DU41" s="46">
        <f t="shared" ref="DU41:EF41" si="225">DU19/$EF19</f>
        <v>0.1204472935204996</v>
      </c>
      <c r="DV41" s="46">
        <f t="shared" si="225"/>
        <v>0.16728780360656947</v>
      </c>
      <c r="DW41" s="46">
        <f t="shared" si="225"/>
        <v>2.1109711418510379E-2</v>
      </c>
      <c r="DX41" s="46">
        <f t="shared" si="225"/>
        <v>1.5154712135117114E-2</v>
      </c>
      <c r="DY41" s="46">
        <f t="shared" si="225"/>
        <v>2.4396802215964818E-2</v>
      </c>
      <c r="DZ41" s="46">
        <f t="shared" si="225"/>
        <v>8.817342816495094E-2</v>
      </c>
      <c r="EA41" s="46">
        <f t="shared" si="225"/>
        <v>8.1910063275146189E-2</v>
      </c>
      <c r="EB41" s="46">
        <f t="shared" si="225"/>
        <v>6.1371883397999198E-2</v>
      </c>
      <c r="EC41" s="46">
        <f t="shared" si="225"/>
        <v>0.17514935496104214</v>
      </c>
      <c r="ED41" s="46">
        <f t="shared" si="225"/>
        <v>0.14105695981672101</v>
      </c>
      <c r="EE41" s="46">
        <f t="shared" si="225"/>
        <v>0.10394198748747907</v>
      </c>
      <c r="EF41" s="71">
        <f t="shared" si="225"/>
        <v>1</v>
      </c>
      <c r="EG41" s="71"/>
      <c r="EH41" s="7">
        <f t="shared" si="20"/>
        <v>2034</v>
      </c>
      <c r="EI41" s="69">
        <f t="shared" si="21"/>
        <v>0.49658894094110878</v>
      </c>
      <c r="EJ41" s="69">
        <f t="shared" si="21"/>
        <v>0.68098540552613207</v>
      </c>
      <c r="EK41" s="69">
        <f t="shared" si="22"/>
        <v>2.2362698402628007</v>
      </c>
      <c r="EL41" s="69">
        <f t="shared" si="23"/>
        <v>0.15990612381715325</v>
      </c>
      <c r="EM41" s="69">
        <f t="shared" si="24"/>
        <v>0.21574144354896133</v>
      </c>
      <c r="EN41" s="69">
        <f t="shared" si="25"/>
        <v>1.0676018402034431</v>
      </c>
      <c r="EO41" s="69">
        <f t="shared" si="26"/>
        <v>1.2450512180800875</v>
      </c>
      <c r="EP41" s="69">
        <f t="shared" si="27"/>
        <v>0.9147995871213952</v>
      </c>
      <c r="EQ41" s="69">
        <f t="shared" si="42"/>
        <v>3.6813102350204194</v>
      </c>
      <c r="ER41" s="69">
        <f t="shared" si="28"/>
        <v>10.698254634521501</v>
      </c>
      <c r="ES41">
        <v>2034</v>
      </c>
      <c r="ET41" s="68">
        <f t="shared" ref="ET41:FC41" si="226">ET19/ET$4</f>
        <v>0.93885101501488955</v>
      </c>
      <c r="EU41" s="68">
        <f t="shared" si="226"/>
        <v>0.96722699495202125</v>
      </c>
      <c r="EV41" s="68">
        <f t="shared" si="226"/>
        <v>1.0633500766910808</v>
      </c>
      <c r="EW41" s="68">
        <f t="shared" si="226"/>
        <v>0.94177387348055119</v>
      </c>
      <c r="EX41" s="68">
        <f t="shared" si="226"/>
        <v>0.91067281716579829</v>
      </c>
      <c r="EY41" s="68">
        <f t="shared" si="226"/>
        <v>0.93318899886446505</v>
      </c>
      <c r="EZ41" s="68">
        <f t="shared" si="226"/>
        <v>0.8390832923541176</v>
      </c>
      <c r="FA41" s="68">
        <f t="shared" si="226"/>
        <v>1.0048554946818775</v>
      </c>
      <c r="FB41" s="68">
        <f t="shared" si="226"/>
        <v>0.87315664511034297</v>
      </c>
      <c r="FC41" s="68">
        <f t="shared" si="226"/>
        <v>0.90990527935591292</v>
      </c>
      <c r="FD41" s="68"/>
      <c r="FE41" s="109">
        <v>1.195894724437905</v>
      </c>
      <c r="FF41" s="109">
        <f t="shared" si="44"/>
        <v>1.0553471557796501</v>
      </c>
      <c r="FG41" s="109"/>
      <c r="FH41" s="109"/>
      <c r="FI41" s="109"/>
      <c r="FJ41" s="109"/>
    </row>
    <row r="42" spans="1:166" x14ac:dyDescent="0.2">
      <c r="A42" s="7">
        <f t="shared" si="6"/>
        <v>2035</v>
      </c>
      <c r="B42" s="69">
        <f t="shared" ref="B42:K42" si="227">(B20/$DU20)*1000/3.413</f>
        <v>0.58416843772208793</v>
      </c>
      <c r="C42" s="69">
        <f t="shared" si="227"/>
        <v>1.7213053425918186</v>
      </c>
      <c r="D42" s="69">
        <f t="shared" si="227"/>
        <v>5.0452715722949119E-2</v>
      </c>
      <c r="E42" s="69">
        <f t="shared" si="227"/>
        <v>1.4723775361143268</v>
      </c>
      <c r="F42" s="69">
        <f t="shared" si="227"/>
        <v>9.7550109404959895E-2</v>
      </c>
      <c r="G42" s="69">
        <f t="shared" si="227"/>
        <v>0.59967151134390306</v>
      </c>
      <c r="H42" s="69">
        <f t="shared" si="227"/>
        <v>0.69121086321889169</v>
      </c>
      <c r="I42" s="69">
        <f t="shared" si="227"/>
        <v>0.51791213842925898</v>
      </c>
      <c r="J42" s="69">
        <f t="shared" si="227"/>
        <v>9.1104785444515834E-2</v>
      </c>
      <c r="K42" s="69">
        <f t="shared" si="227"/>
        <v>3.4562542836807175</v>
      </c>
      <c r="L42" s="69"/>
      <c r="M42" s="69">
        <f t="shared" ref="M42:V42" si="228">(M20/$DV20)*1000/3.413</f>
        <v>0.30579183340695737</v>
      </c>
      <c r="N42" s="69">
        <f t="shared" si="228"/>
        <v>0.41444058545540613</v>
      </c>
      <c r="O42" s="69">
        <f t="shared" si="228"/>
        <v>5.6338341403423864E-2</v>
      </c>
      <c r="P42" s="69">
        <f t="shared" si="228"/>
        <v>1.0615559423287446</v>
      </c>
      <c r="Q42" s="69">
        <f t="shared" si="228"/>
        <v>0.1037227096850158</v>
      </c>
      <c r="R42" s="69">
        <f t="shared" si="228"/>
        <v>0.87232662127308191</v>
      </c>
      <c r="S42" s="69">
        <f t="shared" si="228"/>
        <v>0.3090202452565195</v>
      </c>
      <c r="T42" s="69">
        <f t="shared" si="228"/>
        <v>0.6921275130355008</v>
      </c>
      <c r="U42" s="69">
        <f t="shared" si="228"/>
        <v>0.1039725842915719</v>
      </c>
      <c r="V42" s="69">
        <f t="shared" si="228"/>
        <v>2.6310726319647255</v>
      </c>
      <c r="W42" s="69"/>
      <c r="X42" s="69">
        <f t="shared" ref="X42:AG42" si="229">(X20/$DW20)*1000/3.413</f>
        <v>0.6918342378673592</v>
      </c>
      <c r="Y42" s="69">
        <f t="shared" si="229"/>
        <v>0.74092318359774345</v>
      </c>
      <c r="Z42" s="69">
        <f t="shared" si="229"/>
        <v>4.6772231844737742E-2</v>
      </c>
      <c r="AA42" s="69">
        <f t="shared" si="229"/>
        <v>2.9737339436158852</v>
      </c>
      <c r="AB42" s="69">
        <f t="shared" si="229"/>
        <v>1.8653799377546023</v>
      </c>
      <c r="AC42" s="69">
        <f t="shared" si="229"/>
        <v>1.6136070892561341</v>
      </c>
      <c r="AD42" s="69">
        <f t="shared" si="229"/>
        <v>19.52215451917699</v>
      </c>
      <c r="AE42" s="69">
        <f t="shared" si="229"/>
        <v>0.34581556435239091</v>
      </c>
      <c r="AF42" s="69">
        <f t="shared" si="229"/>
        <v>0.14324908406892201</v>
      </c>
      <c r="AG42" s="69">
        <f t="shared" si="229"/>
        <v>5.0493064759925979</v>
      </c>
      <c r="AH42" s="69"/>
      <c r="AI42" s="69">
        <f t="shared" ref="AI42:AR42" si="230">(AI20/$DX20)*1000/3.413</f>
        <v>1.056443315259382</v>
      </c>
      <c r="AJ42" s="69">
        <f t="shared" si="230"/>
        <v>0.86873088437170309</v>
      </c>
      <c r="AK42" s="69">
        <f t="shared" si="230"/>
        <v>1.2728026586585928</v>
      </c>
      <c r="AL42" s="69">
        <f t="shared" si="230"/>
        <v>1.8976015463387357</v>
      </c>
      <c r="AM42" s="69">
        <f t="shared" si="230"/>
        <v>1.9765883342775536</v>
      </c>
      <c r="AN42" s="69">
        <f t="shared" si="230"/>
        <v>1.0432339056012867</v>
      </c>
      <c r="AO42" s="69">
        <f t="shared" si="230"/>
        <v>6.4279604521632283</v>
      </c>
      <c r="AP42" s="69">
        <f t="shared" si="230"/>
        <v>0.23956422669751817</v>
      </c>
      <c r="AQ42" s="69">
        <f t="shared" si="230"/>
        <v>0.16900352135854252</v>
      </c>
      <c r="AR42" s="69">
        <f t="shared" si="230"/>
        <v>3.4099065402171984</v>
      </c>
      <c r="AS42" s="69"/>
      <c r="AT42" s="69">
        <f t="shared" ref="AT42:BC42" si="231">(AT20/$DY20)*1000/3.413</f>
        <v>0.61179723854111745</v>
      </c>
      <c r="AU42" s="69">
        <f t="shared" si="231"/>
        <v>0.94641304970218543</v>
      </c>
      <c r="AV42" s="69">
        <f t="shared" si="231"/>
        <v>0.20122688269417285</v>
      </c>
      <c r="AW42" s="69">
        <f t="shared" si="231"/>
        <v>6.9042886291111421</v>
      </c>
      <c r="AX42" s="69">
        <f t="shared" si="231"/>
        <v>0.55961524899013249</v>
      </c>
      <c r="AY42" s="69">
        <f t="shared" si="231"/>
        <v>2.4980003970960554</v>
      </c>
      <c r="AZ42" s="69">
        <f t="shared" si="231"/>
        <v>0.85197390719738331</v>
      </c>
      <c r="BA42" s="69">
        <f t="shared" si="231"/>
        <v>1.4369811995433344</v>
      </c>
      <c r="BB42" s="69">
        <f t="shared" si="231"/>
        <v>0.19954447516736523</v>
      </c>
      <c r="BC42" s="69">
        <f t="shared" si="231"/>
        <v>2.0858023461621995</v>
      </c>
      <c r="BD42" s="69"/>
      <c r="BE42" s="69">
        <f t="shared" ref="BE42:BN42" si="232">(BE20/$DZ20)*1000/3.413</f>
        <v>0.83757899293386029</v>
      </c>
      <c r="BF42" s="69">
        <f t="shared" si="232"/>
        <v>0.65408232982253633</v>
      </c>
      <c r="BG42" s="69">
        <f t="shared" si="232"/>
        <v>0.68651152582275365</v>
      </c>
      <c r="BH42" s="69">
        <f t="shared" si="232"/>
        <v>3.1656355128660394</v>
      </c>
      <c r="BI42" s="69">
        <f t="shared" si="232"/>
        <v>0.55500278517595025</v>
      </c>
      <c r="BJ42" s="69">
        <f t="shared" si="232"/>
        <v>1.1987743674084754</v>
      </c>
      <c r="BK42" s="69">
        <f t="shared" si="232"/>
        <v>0.78095346548992828</v>
      </c>
      <c r="BL42" s="69">
        <f t="shared" si="232"/>
        <v>0.65423966497760377</v>
      </c>
      <c r="BM42" s="69">
        <f t="shared" si="232"/>
        <v>7.3059486958317196E-2</v>
      </c>
      <c r="BN42" s="69">
        <f t="shared" si="232"/>
        <v>3.0507823625049419</v>
      </c>
      <c r="BO42" s="69"/>
      <c r="BP42" s="69">
        <f t="shared" ref="BP42:BY42" si="233">(BP20/$EA20)*1000/3.413</f>
        <v>0.50624105574479417</v>
      </c>
      <c r="BQ42" s="69">
        <f t="shared" si="233"/>
        <v>0.48305516649838348</v>
      </c>
      <c r="BR42" s="69">
        <f t="shared" si="233"/>
        <v>0.1128396840675079</v>
      </c>
      <c r="BS42" s="69">
        <f t="shared" si="233"/>
        <v>4.3253784127285613</v>
      </c>
      <c r="BT42" s="69">
        <f t="shared" si="233"/>
        <v>0.10317549015776198</v>
      </c>
      <c r="BU42" s="69">
        <f t="shared" si="233"/>
        <v>1.4585631513393655</v>
      </c>
      <c r="BV42" s="69">
        <f t="shared" si="233"/>
        <v>0.2755816025755769</v>
      </c>
      <c r="BW42" s="69">
        <f t="shared" si="233"/>
        <v>1.940499822298956</v>
      </c>
      <c r="BX42" s="69">
        <f t="shared" si="233"/>
        <v>0.18651648961700226</v>
      </c>
      <c r="BY42" s="69">
        <f t="shared" si="233"/>
        <v>3.7433200387730445</v>
      </c>
      <c r="BZ42" s="69"/>
      <c r="CA42" s="69">
        <f t="shared" ref="CA42:CJ42" si="234">(CA20/$EB20)*1000/3.413</f>
        <v>0.36063019867258106</v>
      </c>
      <c r="CB42" s="69">
        <f t="shared" si="234"/>
        <v>0.50260287725255759</v>
      </c>
      <c r="CC42" s="69">
        <f t="shared" si="234"/>
        <v>5.6123100580621803E-2</v>
      </c>
      <c r="CD42" s="69">
        <f t="shared" si="234"/>
        <v>4.7601128523231413</v>
      </c>
      <c r="CE42" s="69">
        <f t="shared" si="234"/>
        <v>1.5484040502336404E-2</v>
      </c>
      <c r="CF42" s="69">
        <f t="shared" si="234"/>
        <v>1.503481566887868</v>
      </c>
      <c r="CG42" s="69">
        <f t="shared" si="234"/>
        <v>0.31357036785329728</v>
      </c>
      <c r="CH42" s="69">
        <f t="shared" si="234"/>
        <v>1.530186954386155</v>
      </c>
      <c r="CI42" s="69">
        <f t="shared" si="234"/>
        <v>0.2261846054523578</v>
      </c>
      <c r="CJ42" s="69">
        <f t="shared" si="234"/>
        <v>2.4833479160472418</v>
      </c>
      <c r="CK42" s="69"/>
      <c r="CL42" s="69">
        <f t="shared" ref="CL42:CU42" si="235">(CL20/$EC20)*1000/3.413</f>
        <v>0.64275644882887739</v>
      </c>
      <c r="CM42" s="69">
        <f t="shared" si="235"/>
        <v>0.56562255719809507</v>
      </c>
      <c r="CN42" s="69">
        <f t="shared" si="235"/>
        <v>0.1910410553701278</v>
      </c>
      <c r="CO42" s="69">
        <f t="shared" si="235"/>
        <v>2.1309913460606458</v>
      </c>
      <c r="CP42" s="69">
        <f t="shared" si="235"/>
        <v>0.14009682488206954</v>
      </c>
      <c r="CQ42" s="69">
        <f t="shared" si="235"/>
        <v>1.7565813980710778</v>
      </c>
      <c r="CR42" s="69">
        <f t="shared" si="235"/>
        <v>0.82175778704577185</v>
      </c>
      <c r="CS42" s="69">
        <f t="shared" si="235"/>
        <v>0.290058950671647</v>
      </c>
      <c r="CT42" s="69">
        <f t="shared" si="235"/>
        <v>0.1309846032963547</v>
      </c>
      <c r="CU42" s="69">
        <f t="shared" si="235"/>
        <v>3.4439933583230316</v>
      </c>
      <c r="CV42" s="69"/>
      <c r="CW42" s="69">
        <f t="shared" ref="CW42:DF42" si="236">(CW20/$ED20)*1000/3.413</f>
        <v>0.34303171295434182</v>
      </c>
      <c r="CX42" s="69">
        <f t="shared" si="236"/>
        <v>0.24739972951928502</v>
      </c>
      <c r="CY42" s="69">
        <f t="shared" si="236"/>
        <v>3.0043538872707991E-2</v>
      </c>
      <c r="CZ42" s="69">
        <f t="shared" si="236"/>
        <v>0.53775837121384473</v>
      </c>
      <c r="DA42" s="69">
        <f t="shared" si="236"/>
        <v>7.5621455305419907E-4</v>
      </c>
      <c r="DB42" s="69">
        <f t="shared" si="236"/>
        <v>0.76273267103015119</v>
      </c>
      <c r="DC42" s="69">
        <f t="shared" si="236"/>
        <v>0.64162735582846897</v>
      </c>
      <c r="DD42" s="69">
        <f t="shared" si="236"/>
        <v>0.17074271174755579</v>
      </c>
      <c r="DE42" s="69">
        <f t="shared" si="236"/>
        <v>3.6971743347580167E-2</v>
      </c>
      <c r="DF42" s="69">
        <f t="shared" si="236"/>
        <v>2.1126320821537665</v>
      </c>
      <c r="DG42" s="69"/>
      <c r="DH42" s="69">
        <f t="shared" ref="DH42:DQ42" si="237">(DH20/$EE20)*1000/3.413</f>
        <v>0.28369919460964083</v>
      </c>
      <c r="DI42" s="69">
        <f t="shared" si="237"/>
        <v>0.89216115604542612</v>
      </c>
      <c r="DJ42" s="69">
        <f t="shared" si="237"/>
        <v>3.42749708604667E-2</v>
      </c>
      <c r="DK42" s="69">
        <f t="shared" si="237"/>
        <v>2.2894018150961153</v>
      </c>
      <c r="DL42" s="69">
        <f t="shared" si="237"/>
        <v>0.16029827676643787</v>
      </c>
      <c r="DM42" s="69">
        <f t="shared" si="237"/>
        <v>1.4790871079872419</v>
      </c>
      <c r="DN42" s="69">
        <f t="shared" si="237"/>
        <v>0.46484584098946435</v>
      </c>
      <c r="DO42" s="69">
        <f t="shared" si="237"/>
        <v>3.21649674330419</v>
      </c>
      <c r="DP42" s="69">
        <f t="shared" si="237"/>
        <v>0.10631117628165886</v>
      </c>
      <c r="DQ42" s="69">
        <f t="shared" si="237"/>
        <v>8.4897769197339201</v>
      </c>
      <c r="DR42" s="69"/>
      <c r="DS42" s="69"/>
      <c r="DT42" s="7">
        <f t="shared" si="18"/>
        <v>2035</v>
      </c>
      <c r="DU42" s="46">
        <f t="shared" ref="DU42:EF42" si="238">DU20/$EF20</f>
        <v>0.11960712479609761</v>
      </c>
      <c r="DV42" s="46">
        <f t="shared" si="238"/>
        <v>0.1673731687190344</v>
      </c>
      <c r="DW42" s="46">
        <f t="shared" si="238"/>
        <v>2.1051550430847218E-2</v>
      </c>
      <c r="DX42" s="46">
        <f t="shared" si="238"/>
        <v>1.5112308567130849E-2</v>
      </c>
      <c r="DY42" s="46">
        <f t="shared" si="238"/>
        <v>2.4421792757934397E-2</v>
      </c>
      <c r="DZ42" s="46">
        <f t="shared" si="238"/>
        <v>8.8322466938057648E-2</v>
      </c>
      <c r="EA42" s="46">
        <f t="shared" si="238"/>
        <v>8.1711930204870192E-2</v>
      </c>
      <c r="EB42" s="46">
        <f t="shared" si="238"/>
        <v>6.1234042631940315E-2</v>
      </c>
      <c r="EC42" s="46">
        <f t="shared" si="238"/>
        <v>0.17485559359112443</v>
      </c>
      <c r="ED42" s="46">
        <f t="shared" si="238"/>
        <v>0.1420609262113913</v>
      </c>
      <c r="EE42" s="46">
        <f t="shared" si="238"/>
        <v>0.10424909515157163</v>
      </c>
      <c r="EF42" s="71">
        <f t="shared" si="238"/>
        <v>1</v>
      </c>
      <c r="EG42" s="71"/>
      <c r="EH42" s="7">
        <f t="shared" si="20"/>
        <v>2035</v>
      </c>
      <c r="EI42" s="69">
        <f t="shared" si="21"/>
        <v>0.49464489071506235</v>
      </c>
      <c r="EJ42" s="69">
        <f t="shared" si="21"/>
        <v>0.68215886823918848</v>
      </c>
      <c r="EK42" s="69">
        <f t="shared" si="22"/>
        <v>2.2258677687111521</v>
      </c>
      <c r="EL42" s="69">
        <f t="shared" si="23"/>
        <v>0.15513509579250434</v>
      </c>
      <c r="EM42" s="69">
        <f t="shared" si="24"/>
        <v>0.21154797329587638</v>
      </c>
      <c r="EN42" s="69">
        <f t="shared" si="25"/>
        <v>1.0573092169969884</v>
      </c>
      <c r="EO42" s="69">
        <f t="shared" si="26"/>
        <v>1.215290367389239</v>
      </c>
      <c r="EP42" s="69">
        <f t="shared" si="27"/>
        <v>0.94412028938920622</v>
      </c>
      <c r="EQ42" s="69">
        <f t="shared" si="42"/>
        <v>3.6908213945574206</v>
      </c>
      <c r="ER42" s="69">
        <f t="shared" si="28"/>
        <v>10.676895865086637</v>
      </c>
      <c r="ES42">
        <v>2035</v>
      </c>
      <c r="ET42" s="68">
        <f t="shared" ref="ET42:FC42" si="239">ET20/ET$4</f>
        <v>0.93444896801832078</v>
      </c>
      <c r="EU42" s="68">
        <f t="shared" si="239"/>
        <v>0.96811832937691178</v>
      </c>
      <c r="EV42" s="68">
        <f t="shared" si="239"/>
        <v>1.0646490576862768</v>
      </c>
      <c r="EW42" s="68">
        <f t="shared" si="239"/>
        <v>0.92571747005101568</v>
      </c>
      <c r="EX42" s="68">
        <f t="shared" si="239"/>
        <v>0.88957820950215472</v>
      </c>
      <c r="EY42" s="68">
        <f t="shared" si="239"/>
        <v>0.94280375557945428</v>
      </c>
      <c r="EZ42" s="68">
        <f t="shared" si="239"/>
        <v>0.85505393403579266</v>
      </c>
      <c r="FA42" s="68">
        <f t="shared" si="239"/>
        <v>0.9737975647505861</v>
      </c>
      <c r="FB42" s="68">
        <f t="shared" si="239"/>
        <v>0.86764080543540423</v>
      </c>
      <c r="FC42" s="68">
        <f t="shared" si="239"/>
        <v>0.90719964006137177</v>
      </c>
      <c r="FD42" s="68"/>
      <c r="FE42" s="109">
        <v>1.2060672266869352</v>
      </c>
      <c r="FF42" s="109">
        <f t="shared" si="44"/>
        <v>1.0750937580380708</v>
      </c>
      <c r="FG42" s="109"/>
      <c r="FH42" s="109"/>
      <c r="FI42" s="109"/>
      <c r="FJ42" s="109"/>
    </row>
    <row r="43" spans="1:166" x14ac:dyDescent="0.2">
      <c r="A43" s="7">
        <f t="shared" si="6"/>
        <v>2036</v>
      </c>
      <c r="B43" s="69">
        <f t="shared" ref="B43:K43" si="240">(B21/$DU21)*1000/3.413</f>
        <v>0.58611082780216783</v>
      </c>
      <c r="C43" s="69">
        <f t="shared" si="240"/>
        <v>1.7587824945197372</v>
      </c>
      <c r="D43" s="69">
        <f t="shared" si="240"/>
        <v>4.9204181745600449E-2</v>
      </c>
      <c r="E43" s="69">
        <f t="shared" si="240"/>
        <v>1.4820612602658076</v>
      </c>
      <c r="F43" s="69">
        <f t="shared" si="240"/>
        <v>9.5958055760924019E-2</v>
      </c>
      <c r="G43" s="69">
        <f t="shared" si="240"/>
        <v>0.58843097162577385</v>
      </c>
      <c r="H43" s="69">
        <f t="shared" si="240"/>
        <v>0.68689217943805914</v>
      </c>
      <c r="I43" s="69">
        <f t="shared" si="240"/>
        <v>0.53770153589687741</v>
      </c>
      <c r="J43" s="69">
        <f t="shared" si="240"/>
        <v>9.0821587751530958E-2</v>
      </c>
      <c r="K43" s="69">
        <f t="shared" si="240"/>
        <v>3.48723958006524</v>
      </c>
      <c r="L43" s="69"/>
      <c r="M43" s="69">
        <f t="shared" ref="M43:V43" si="241">(M21/$DV21)*1000/3.413</f>
        <v>0.32557600310707074</v>
      </c>
      <c r="N43" s="69">
        <f t="shared" si="241"/>
        <v>0.41218536790881372</v>
      </c>
      <c r="O43" s="69">
        <f t="shared" si="241"/>
        <v>5.4682815647945887E-2</v>
      </c>
      <c r="P43" s="69">
        <f t="shared" si="241"/>
        <v>1.0541268518921609</v>
      </c>
      <c r="Q43" s="69">
        <f t="shared" si="241"/>
        <v>0.10131416651633655</v>
      </c>
      <c r="R43" s="69">
        <f t="shared" si="241"/>
        <v>0.85604164534296867</v>
      </c>
      <c r="S43" s="69">
        <f t="shared" si="241"/>
        <v>0.30671824094687095</v>
      </c>
      <c r="T43" s="69">
        <f t="shared" si="241"/>
        <v>0.70385164221355845</v>
      </c>
      <c r="U43" s="69">
        <f t="shared" si="241"/>
        <v>0.10365792428277965</v>
      </c>
      <c r="V43" s="69">
        <f t="shared" si="241"/>
        <v>2.6137128195867021</v>
      </c>
      <c r="W43" s="69"/>
      <c r="X43" s="69">
        <f t="shared" ref="X43:AG43" si="242">(X21/$DW21)*1000/3.413</f>
        <v>0.68352920982771137</v>
      </c>
      <c r="Y43" s="69">
        <f t="shared" si="242"/>
        <v>0.74142250507098229</v>
      </c>
      <c r="Z43" s="69">
        <f t="shared" si="242"/>
        <v>4.5390709930365862E-2</v>
      </c>
      <c r="AA43" s="69">
        <f t="shared" si="242"/>
        <v>2.9556671825739866</v>
      </c>
      <c r="AB43" s="69">
        <f t="shared" si="242"/>
        <v>1.8372695447597762</v>
      </c>
      <c r="AC43" s="69">
        <f t="shared" si="242"/>
        <v>1.5843195548185161</v>
      </c>
      <c r="AD43" s="69">
        <f t="shared" si="242"/>
        <v>19.381480688830266</v>
      </c>
      <c r="AE43" s="69">
        <f t="shared" si="242"/>
        <v>0.34885769006243056</v>
      </c>
      <c r="AF43" s="69">
        <f t="shared" si="242"/>
        <v>0.14280576931780384</v>
      </c>
      <c r="AG43" s="69">
        <f t="shared" si="242"/>
        <v>5.0171273094787381</v>
      </c>
      <c r="AH43" s="69"/>
      <c r="AI43" s="69">
        <f t="shared" ref="AI43:AR43" si="243">(AI21/$DX21)*1000/3.413</f>
        <v>1.0432694957059307</v>
      </c>
      <c r="AJ43" s="69">
        <f t="shared" si="243"/>
        <v>0.87212384854079283</v>
      </c>
      <c r="AK43" s="69">
        <f t="shared" si="243"/>
        <v>1.2364615429631149</v>
      </c>
      <c r="AL43" s="69">
        <f t="shared" si="243"/>
        <v>1.884232912380694</v>
      </c>
      <c r="AM43" s="69">
        <f t="shared" si="243"/>
        <v>1.9468080396254472</v>
      </c>
      <c r="AN43" s="69">
        <f t="shared" si="243"/>
        <v>1.0255937977200229</v>
      </c>
      <c r="AO43" s="69">
        <f t="shared" si="243"/>
        <v>6.3814135806697294</v>
      </c>
      <c r="AP43" s="69">
        <f t="shared" si="243"/>
        <v>0.24168185266941744</v>
      </c>
      <c r="AQ43" s="69">
        <f t="shared" si="243"/>
        <v>0.16849341569651838</v>
      </c>
      <c r="AR43" s="69">
        <f t="shared" si="243"/>
        <v>3.3928703941218505</v>
      </c>
      <c r="AS43" s="69"/>
      <c r="AT43" s="69">
        <f t="shared" ref="AT43:BC43" si="244">(AT21/$DY21)*1000/3.413</f>
        <v>0.6448508218613912</v>
      </c>
      <c r="AU43" s="69">
        <f t="shared" si="244"/>
        <v>0.94651822306088162</v>
      </c>
      <c r="AV43" s="69">
        <f t="shared" si="244"/>
        <v>0.19488181081502129</v>
      </c>
      <c r="AW43" s="69">
        <f t="shared" si="244"/>
        <v>6.8410012016744721</v>
      </c>
      <c r="AX43" s="69">
        <f t="shared" si="244"/>
        <v>0.54925291100399198</v>
      </c>
      <c r="AY43" s="69">
        <f t="shared" si="244"/>
        <v>2.4572981426555494</v>
      </c>
      <c r="AZ43" s="69">
        <f t="shared" si="244"/>
        <v>0.84605880605150197</v>
      </c>
      <c r="BA43" s="69">
        <f t="shared" si="244"/>
        <v>1.4613055145749574</v>
      </c>
      <c r="BB43" s="69">
        <f t="shared" si="244"/>
        <v>0.1989353178900467</v>
      </c>
      <c r="BC43" s="69">
        <f t="shared" si="244"/>
        <v>2.0598517739493087</v>
      </c>
      <c r="BD43" s="69"/>
      <c r="BE43" s="69">
        <f t="shared" ref="BE43:BN43" si="245">(BE21/$DZ21)*1000/3.413</f>
        <v>0.82038330699133566</v>
      </c>
      <c r="BF43" s="69">
        <f t="shared" si="245"/>
        <v>0.65678200588720204</v>
      </c>
      <c r="BG43" s="69">
        <f t="shared" si="245"/>
        <v>0.66832326995589164</v>
      </c>
      <c r="BH43" s="69">
        <f t="shared" si="245"/>
        <v>3.1676737594616031</v>
      </c>
      <c r="BI43" s="69">
        <f t="shared" si="245"/>
        <v>0.5475230632586694</v>
      </c>
      <c r="BJ43" s="69">
        <f t="shared" si="245"/>
        <v>1.1772529913326928</v>
      </c>
      <c r="BK43" s="69">
        <f t="shared" si="245"/>
        <v>0.77559519759433726</v>
      </c>
      <c r="BL43" s="69">
        <f t="shared" si="245"/>
        <v>0.68549254303633822</v>
      </c>
      <c r="BM43" s="69">
        <f t="shared" si="245"/>
        <v>7.2838548368292649E-2</v>
      </c>
      <c r="BN43" s="69">
        <f t="shared" si="245"/>
        <v>3.0356399362627395</v>
      </c>
      <c r="BO43" s="69"/>
      <c r="BP43" s="69">
        <f t="shared" ref="BP43:BY43" si="246">(BP21/$EA21)*1000/3.413</f>
        <v>0.49076088705138859</v>
      </c>
      <c r="BQ43" s="69">
        <f t="shared" si="246"/>
        <v>0.48485902225410854</v>
      </c>
      <c r="BR43" s="69">
        <f t="shared" si="246"/>
        <v>0.11049260226283823</v>
      </c>
      <c r="BS43" s="69">
        <f t="shared" si="246"/>
        <v>4.2921721027112767</v>
      </c>
      <c r="BT43" s="69">
        <f t="shared" si="246"/>
        <v>0.10182864528907776</v>
      </c>
      <c r="BU43" s="69">
        <f t="shared" si="246"/>
        <v>1.433219480777991</v>
      </c>
      <c r="BV43" s="69">
        <f t="shared" si="246"/>
        <v>0.27351034236996735</v>
      </c>
      <c r="BW43" s="69">
        <f t="shared" si="246"/>
        <v>1.9758692843243344</v>
      </c>
      <c r="BX43" s="69">
        <f t="shared" si="246"/>
        <v>0.18593467625212926</v>
      </c>
      <c r="BY43" s="69">
        <f t="shared" si="246"/>
        <v>3.7332731248555859</v>
      </c>
      <c r="BZ43" s="69"/>
      <c r="CA43" s="69">
        <f t="shared" ref="CA43:CJ43" si="247">(CA21/$EB21)*1000/3.413</f>
        <v>0.3718671416675367</v>
      </c>
      <c r="CB43" s="69">
        <f t="shared" si="247"/>
        <v>0.50500933918696456</v>
      </c>
      <c r="CC43" s="69">
        <f t="shared" si="247"/>
        <v>5.4618253381822621E-2</v>
      </c>
      <c r="CD43" s="69">
        <f t="shared" si="247"/>
        <v>4.7513014529013935</v>
      </c>
      <c r="CE43" s="69">
        <f t="shared" si="247"/>
        <v>1.527247947506212E-2</v>
      </c>
      <c r="CF43" s="69">
        <f t="shared" si="247"/>
        <v>1.471964685990917</v>
      </c>
      <c r="CG43" s="69">
        <f t="shared" si="247"/>
        <v>0.31155576987476807</v>
      </c>
      <c r="CH43" s="69">
        <f t="shared" si="247"/>
        <v>1.5879129089894608</v>
      </c>
      <c r="CI43" s="69">
        <f t="shared" si="247"/>
        <v>0.22549939214729572</v>
      </c>
      <c r="CJ43" s="69">
        <f t="shared" si="247"/>
        <v>2.481341063826175</v>
      </c>
      <c r="CK43" s="69"/>
      <c r="CL43" s="69">
        <f t="shared" ref="CL43:CU43" si="248">(CL21/$EC21)*1000/3.413</f>
        <v>0.64393440817102687</v>
      </c>
      <c r="CM43" s="69">
        <f t="shared" si="248"/>
        <v>0.56672760060412608</v>
      </c>
      <c r="CN43" s="69">
        <f t="shared" si="248"/>
        <v>0.18639348055970131</v>
      </c>
      <c r="CO43" s="69">
        <f t="shared" si="248"/>
        <v>2.1340377155594257</v>
      </c>
      <c r="CP43" s="69">
        <f t="shared" si="248"/>
        <v>0.13840116432055888</v>
      </c>
      <c r="CQ43" s="69">
        <f t="shared" si="248"/>
        <v>1.7225203788473586</v>
      </c>
      <c r="CR43" s="69">
        <f t="shared" si="248"/>
        <v>0.81581752766642812</v>
      </c>
      <c r="CS43" s="69">
        <f t="shared" si="248"/>
        <v>0.29262895782001153</v>
      </c>
      <c r="CT43" s="69">
        <f t="shared" si="248"/>
        <v>0.13058832965762857</v>
      </c>
      <c r="CU43" s="69">
        <f t="shared" si="248"/>
        <v>3.4307302211170487</v>
      </c>
      <c r="CV43" s="69"/>
      <c r="CW43" s="69">
        <f t="shared" ref="CW43:DF43" si="249">(CW21/$ED21)*1000/3.413</f>
        <v>0.33268153594072464</v>
      </c>
      <c r="CX43" s="69">
        <f t="shared" si="249"/>
        <v>0.24886872374397626</v>
      </c>
      <c r="CY43" s="69">
        <f t="shared" si="249"/>
        <v>2.9289647051005216E-2</v>
      </c>
      <c r="CZ43" s="69">
        <f t="shared" si="249"/>
        <v>0.54485808493584509</v>
      </c>
      <c r="DA43" s="69">
        <f t="shared" si="249"/>
        <v>7.4667127985930041E-4</v>
      </c>
      <c r="DB43" s="69">
        <f t="shared" si="249"/>
        <v>0.74709009918572744</v>
      </c>
      <c r="DC43" s="69">
        <f t="shared" si="249"/>
        <v>0.6382788064214201</v>
      </c>
      <c r="DD43" s="69">
        <f t="shared" si="249"/>
        <v>0.17708069002515983</v>
      </c>
      <c r="DE43" s="69">
        <f t="shared" si="249"/>
        <v>3.6858871305460172E-2</v>
      </c>
      <c r="DF43" s="69">
        <f t="shared" si="249"/>
        <v>2.1350490352249905</v>
      </c>
      <c r="DG43" s="69"/>
      <c r="DH43" s="69">
        <f t="shared" ref="DH43:DQ43" si="250">(DH21/$EE21)*1000/3.413</f>
        <v>0.27484644427390753</v>
      </c>
      <c r="DI43" s="69">
        <f t="shared" si="250"/>
        <v>0.89743420568044996</v>
      </c>
      <c r="DJ43" s="69">
        <f t="shared" si="250"/>
        <v>3.3375741048432085E-2</v>
      </c>
      <c r="DK43" s="69">
        <f t="shared" si="250"/>
        <v>2.3107047278030186</v>
      </c>
      <c r="DL43" s="69">
        <f t="shared" si="250"/>
        <v>0.15741309411355048</v>
      </c>
      <c r="DM43" s="69">
        <f t="shared" si="250"/>
        <v>1.4506262300957133</v>
      </c>
      <c r="DN43" s="69">
        <f t="shared" si="250"/>
        <v>0.46198576539284547</v>
      </c>
      <c r="DO43" s="69">
        <f t="shared" si="250"/>
        <v>3.3649530422589295</v>
      </c>
      <c r="DP43" s="69">
        <f t="shared" si="250"/>
        <v>0.10598881278818484</v>
      </c>
      <c r="DQ43" s="69">
        <f t="shared" si="250"/>
        <v>8.6605186003617334</v>
      </c>
      <c r="DR43" s="69"/>
      <c r="DS43" s="69"/>
      <c r="DT43" s="7">
        <f t="shared" si="18"/>
        <v>2036</v>
      </c>
      <c r="DU43" s="46">
        <f t="shared" ref="DU43:EF43" si="251">DU21/$EF21</f>
        <v>0.11876468675028466</v>
      </c>
      <c r="DV43" s="46">
        <f t="shared" si="251"/>
        <v>0.16745914642905177</v>
      </c>
      <c r="DW43" s="46">
        <f t="shared" si="251"/>
        <v>2.0993303449604143E-2</v>
      </c>
      <c r="DX43" s="46">
        <f t="shared" si="251"/>
        <v>1.5069748208908648E-2</v>
      </c>
      <c r="DY43" s="46">
        <f t="shared" si="251"/>
        <v>2.4446819652368688E-2</v>
      </c>
      <c r="DZ43" s="46">
        <f t="shared" si="251"/>
        <v>8.8471985954300239E-2</v>
      </c>
      <c r="EA43" s="46">
        <f t="shared" si="251"/>
        <v>8.151235925781776E-2</v>
      </c>
      <c r="EB43" s="46">
        <f t="shared" si="251"/>
        <v>6.1095637915256455E-2</v>
      </c>
      <c r="EC43" s="46">
        <f t="shared" si="251"/>
        <v>0.17456101626362419</v>
      </c>
      <c r="ED43" s="46">
        <f t="shared" si="251"/>
        <v>0.14306803690621439</v>
      </c>
      <c r="EE43" s="46">
        <f t="shared" si="251"/>
        <v>0.10455725921256902</v>
      </c>
      <c r="EF43" s="71">
        <f t="shared" si="251"/>
        <v>1</v>
      </c>
      <c r="EG43" s="71"/>
      <c r="EH43" s="7">
        <f t="shared" si="20"/>
        <v>2036</v>
      </c>
      <c r="EI43" s="69">
        <f t="shared" si="21"/>
        <v>0.49400845318583131</v>
      </c>
      <c r="EJ43" s="69">
        <f t="shared" si="21"/>
        <v>0.68660206210985486</v>
      </c>
      <c r="EK43" s="69">
        <f t="shared" si="22"/>
        <v>2.222696358547295</v>
      </c>
      <c r="EL43" s="69">
        <f t="shared" si="23"/>
        <v>0.15103962279741842</v>
      </c>
      <c r="EM43" s="69">
        <f t="shared" si="24"/>
        <v>0.20809694530922027</v>
      </c>
      <c r="EN43" s="69">
        <f t="shared" si="25"/>
        <v>1.0486511748688998</v>
      </c>
      <c r="EO43" s="69">
        <f t="shared" si="26"/>
        <v>1.192178246568768</v>
      </c>
      <c r="EP43" s="69">
        <f t="shared" si="27"/>
        <v>0.9753820502370496</v>
      </c>
      <c r="EQ43" s="69">
        <f t="shared" si="42"/>
        <v>3.7060622140229054</v>
      </c>
      <c r="ER43" s="69">
        <f t="shared" si="28"/>
        <v>10.684717127647243</v>
      </c>
      <c r="ES43">
        <v>2036</v>
      </c>
      <c r="ET43" s="68">
        <f t="shared" ref="ET43:FC43" si="252">ET21/ET$4</f>
        <v>0.92595143945979941</v>
      </c>
      <c r="EU43" s="68">
        <f t="shared" si="252"/>
        <v>0.96739007035544666</v>
      </c>
      <c r="EV43" s="68">
        <f t="shared" si="252"/>
        <v>1.0572901164591768</v>
      </c>
      <c r="EW43" s="68">
        <f t="shared" si="252"/>
        <v>0.90175762778848811</v>
      </c>
      <c r="EX43" s="68">
        <f t="shared" si="252"/>
        <v>0.87797655908825445</v>
      </c>
      <c r="EY43" s="68">
        <f t="shared" si="252"/>
        <v>0.94039837141275429</v>
      </c>
      <c r="EZ43" s="68">
        <f t="shared" si="252"/>
        <v>0.87537572915546336</v>
      </c>
      <c r="FA43" s="68">
        <f t="shared" si="252"/>
        <v>0.9438717065716935</v>
      </c>
      <c r="FB43" s="68">
        <f t="shared" si="252"/>
        <v>0.86091983195051369</v>
      </c>
      <c r="FC43" s="68">
        <f t="shared" si="252"/>
        <v>0.90159877740870031</v>
      </c>
      <c r="FD43" s="68"/>
      <c r="FE43" s="109">
        <v>1.217707737893867</v>
      </c>
      <c r="FF43" s="109">
        <f t="shared" si="44"/>
        <v>1.0965448940654583</v>
      </c>
      <c r="FG43" s="109"/>
      <c r="FH43" s="109"/>
      <c r="FI43" s="109"/>
      <c r="FJ43" s="109"/>
    </row>
    <row r="44" spans="1:166" x14ac:dyDescent="0.2"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7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71"/>
      <c r="EG44" s="71"/>
      <c r="EH44" s="7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8"/>
      <c r="FE44" s="109"/>
      <c r="FF44" s="109"/>
      <c r="FG44" s="109"/>
      <c r="FH44" s="109"/>
      <c r="FI44" s="109"/>
      <c r="FJ44" s="109"/>
    </row>
    <row r="45" spans="1:166" x14ac:dyDescent="0.2"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7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71"/>
      <c r="EG45" s="71"/>
      <c r="EH45" s="7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T45" s="68"/>
      <c r="EU45" s="68"/>
      <c r="EV45" s="68"/>
      <c r="EW45" s="68"/>
      <c r="EX45" s="68"/>
      <c r="EY45" s="68"/>
      <c r="EZ45" s="68"/>
      <c r="FA45" s="68"/>
      <c r="FB45" s="68"/>
      <c r="FC45" s="68"/>
      <c r="FD45" s="68"/>
      <c r="FE45" s="109"/>
      <c r="FF45" s="109"/>
      <c r="FG45" s="109"/>
      <c r="FH45" s="109"/>
      <c r="FI45" s="109"/>
      <c r="FJ45" s="109"/>
    </row>
    <row r="46" spans="1:166" x14ac:dyDescent="0.2"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7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71"/>
      <c r="EG46" s="71"/>
      <c r="EH46" s="7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109"/>
      <c r="FF46" s="109"/>
      <c r="FG46" s="109"/>
      <c r="FH46" s="109"/>
      <c r="FI46" s="109"/>
      <c r="FJ46" s="109"/>
    </row>
    <row r="47" spans="1:166" x14ac:dyDescent="0.2"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7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71"/>
      <c r="EG47" s="71"/>
      <c r="EH47" s="7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T47" s="68"/>
      <c r="EU47" s="68"/>
      <c r="EV47" s="68"/>
      <c r="EW47" s="68"/>
      <c r="EX47" s="68"/>
      <c r="EY47" s="68"/>
      <c r="EZ47" s="68"/>
      <c r="FA47" s="68"/>
      <c r="FB47" s="68"/>
      <c r="FC47" s="68"/>
      <c r="FE47" s="109"/>
      <c r="FF47" s="109"/>
      <c r="FG47" s="109"/>
      <c r="FH47" s="109"/>
      <c r="FI47" s="109"/>
      <c r="FJ47" s="109"/>
    </row>
    <row r="48" spans="1:166" x14ac:dyDescent="0.2"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7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71"/>
      <c r="EG48" s="71"/>
      <c r="EH48" s="7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E48" s="109"/>
      <c r="FF48" s="109"/>
      <c r="FG48" s="109"/>
      <c r="FH48" s="109"/>
      <c r="FI48" s="109"/>
      <c r="FJ48" s="109"/>
    </row>
    <row r="49" spans="2:166" x14ac:dyDescent="0.2"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7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71"/>
      <c r="EG49" s="71"/>
      <c r="EH49" s="7"/>
      <c r="EI49" s="69"/>
      <c r="EJ49" s="69"/>
      <c r="EK49" s="69"/>
      <c r="EL49" s="69"/>
      <c r="EM49" s="69"/>
      <c r="EN49" s="69"/>
      <c r="EO49" s="69"/>
      <c r="EP49" s="69"/>
      <c r="EQ49" s="69"/>
      <c r="ER49" s="69"/>
      <c r="ET49" s="68"/>
      <c r="EU49" s="68"/>
      <c r="EV49" s="68"/>
      <c r="EW49" s="68"/>
      <c r="EX49" s="68"/>
      <c r="EY49" s="68"/>
      <c r="EZ49" s="68"/>
      <c r="FA49" s="68"/>
      <c r="FB49" s="68"/>
      <c r="FC49" s="68"/>
      <c r="FE49" s="109"/>
      <c r="FF49" s="109"/>
      <c r="FG49" s="109"/>
      <c r="FH49" s="109"/>
      <c r="FI49" s="109"/>
      <c r="FJ49" s="109"/>
    </row>
    <row r="50" spans="2:166" x14ac:dyDescent="0.2"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9"/>
      <c r="CZ50" s="69"/>
      <c r="DA50" s="69"/>
      <c r="DB50" s="69"/>
      <c r="DC50" s="69"/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9"/>
      <c r="DT50" s="7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71"/>
      <c r="EG50" s="71"/>
      <c r="EH50" s="7"/>
      <c r="EI50" s="69"/>
      <c r="EJ50" s="69"/>
      <c r="EK50" s="69"/>
      <c r="EL50" s="69"/>
      <c r="EM50" s="69"/>
      <c r="EN50" s="69"/>
      <c r="EO50" s="69"/>
      <c r="EP50" s="69"/>
      <c r="EQ50" s="69"/>
      <c r="ER50" s="69"/>
      <c r="ET50" s="68"/>
      <c r="EU50" s="68"/>
      <c r="EV50" s="68"/>
      <c r="EW50" s="68"/>
      <c r="EX50" s="68"/>
      <c r="EY50" s="68"/>
      <c r="EZ50" s="68"/>
      <c r="FA50" s="68"/>
      <c r="FB50" s="68"/>
      <c r="FC50" s="68"/>
      <c r="FE50" s="109"/>
      <c r="FF50" s="109"/>
      <c r="FG50" s="109"/>
      <c r="FH50" s="109"/>
      <c r="FI50" s="109"/>
      <c r="FJ50" s="109"/>
    </row>
    <row r="51" spans="2:166" x14ac:dyDescent="0.2"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7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71"/>
      <c r="EG51" s="71"/>
      <c r="EH51" s="7"/>
      <c r="EI51" s="69"/>
      <c r="EJ51" s="69"/>
      <c r="EK51" s="69"/>
      <c r="EL51" s="69"/>
      <c r="EM51" s="69"/>
      <c r="EN51" s="69"/>
      <c r="EO51" s="69"/>
      <c r="EP51" s="69"/>
      <c r="EQ51" s="69"/>
      <c r="ER51" s="69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E51" s="109"/>
      <c r="FF51" s="109"/>
      <c r="FG51" s="109"/>
      <c r="FH51" s="109"/>
      <c r="FI51" s="109"/>
      <c r="FJ51" s="109"/>
    </row>
    <row r="52" spans="2:166" x14ac:dyDescent="0.2"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9"/>
      <c r="CZ52" s="69"/>
      <c r="DA52" s="69"/>
      <c r="DB52" s="69"/>
      <c r="DC52" s="69"/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9"/>
      <c r="DT52" s="7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71"/>
      <c r="EG52" s="71"/>
      <c r="EH52" s="7"/>
      <c r="EI52" s="69"/>
      <c r="EJ52" s="69"/>
      <c r="EK52" s="69"/>
      <c r="EL52" s="69"/>
      <c r="EM52" s="69"/>
      <c r="EN52" s="69"/>
      <c r="EO52" s="69"/>
      <c r="EP52" s="69"/>
      <c r="EQ52" s="69"/>
      <c r="ER52" s="69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E52" s="109"/>
      <c r="FF52" s="109"/>
      <c r="FG52" s="109"/>
      <c r="FH52" s="109"/>
      <c r="FI52" s="109"/>
      <c r="FJ52" s="109"/>
    </row>
    <row r="53" spans="2:166" x14ac:dyDescent="0.2"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7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71"/>
      <c r="EG53" s="71"/>
      <c r="EH53" s="7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E53" s="109"/>
      <c r="FF53" s="109"/>
      <c r="FG53" s="109"/>
      <c r="FH53" s="109"/>
      <c r="FI53" s="109"/>
      <c r="FJ53" s="109"/>
    </row>
    <row r="54" spans="2:166" x14ac:dyDescent="0.2"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7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71"/>
      <c r="EG54" s="71"/>
      <c r="EH54" s="7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T54" s="68"/>
      <c r="EU54" s="68"/>
      <c r="EV54" s="68"/>
      <c r="EW54" s="68"/>
      <c r="EX54" s="68"/>
      <c r="EY54" s="68"/>
      <c r="EZ54" s="68"/>
      <c r="FA54" s="68"/>
      <c r="FB54" s="68"/>
      <c r="FC54" s="68"/>
      <c r="FE54" s="109"/>
      <c r="FF54" s="109"/>
      <c r="FG54" s="109"/>
      <c r="FH54" s="109"/>
      <c r="FI54" s="109"/>
      <c r="FJ54" s="109"/>
    </row>
    <row r="55" spans="2:166" x14ac:dyDescent="0.2"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7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71"/>
      <c r="EG55" s="71"/>
      <c r="EH55" s="7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T55" s="68"/>
      <c r="EU55" s="68"/>
      <c r="EV55" s="68"/>
      <c r="EW55" s="68"/>
      <c r="EX55" s="68"/>
      <c r="EY55" s="68"/>
      <c r="EZ55" s="68"/>
      <c r="FA55" s="68"/>
      <c r="FB55" s="68"/>
      <c r="FC55" s="68"/>
      <c r="FE55" s="109"/>
      <c r="FF55" s="109"/>
      <c r="FG55" s="109"/>
      <c r="FH55" s="109"/>
      <c r="FI55" s="109"/>
      <c r="FJ55" s="109"/>
    </row>
    <row r="56" spans="2:166" x14ac:dyDescent="0.2"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7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71"/>
      <c r="EG56" s="71"/>
      <c r="EH56" s="7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T56" s="68"/>
      <c r="EU56" s="68"/>
      <c r="EV56" s="68"/>
      <c r="EW56" s="68"/>
      <c r="EX56" s="68"/>
      <c r="EY56" s="68"/>
      <c r="EZ56" s="68"/>
      <c r="FA56" s="68"/>
      <c r="FB56" s="68"/>
      <c r="FC56" s="68"/>
      <c r="FE56" s="109"/>
      <c r="FF56" s="109"/>
      <c r="FG56" s="109"/>
      <c r="FH56" s="109"/>
      <c r="FI56" s="109"/>
      <c r="FJ56" s="109"/>
    </row>
    <row r="57" spans="2:166" x14ac:dyDescent="0.2"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7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71"/>
      <c r="EG57" s="71"/>
      <c r="EH57" s="7"/>
      <c r="EI57" s="69"/>
      <c r="EJ57" s="69"/>
      <c r="EK57" s="69"/>
      <c r="EL57" s="69"/>
      <c r="EM57" s="69"/>
      <c r="EN57" s="69"/>
      <c r="EO57" s="69"/>
      <c r="EP57" s="69"/>
      <c r="EQ57" s="69"/>
      <c r="ER57" s="69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E57" s="109"/>
      <c r="FF57" s="109"/>
      <c r="FG57" s="109"/>
      <c r="FH57" s="109"/>
      <c r="FI57" s="109"/>
      <c r="FJ57" s="109"/>
    </row>
    <row r="58" spans="2:166" x14ac:dyDescent="0.2">
      <c r="FH58" s="109"/>
    </row>
    <row r="59" spans="2:166" ht="15.75" x14ac:dyDescent="0.25">
      <c r="EH59" s="101"/>
      <c r="ES59" s="7"/>
    </row>
    <row r="60" spans="2:166" x14ac:dyDescent="0.2">
      <c r="EH60" s="1"/>
      <c r="EI60" s="4"/>
      <c r="EJ60" s="4"/>
      <c r="EK60" s="4"/>
      <c r="EL60" s="4"/>
      <c r="EM60" s="4"/>
      <c r="EN60" s="4"/>
      <c r="EO60" s="4"/>
      <c r="EP60" s="4"/>
      <c r="EQ60" s="4"/>
    </row>
    <row r="61" spans="2:166" x14ac:dyDescent="0.2">
      <c r="EH61" s="7"/>
      <c r="EI61" s="69"/>
      <c r="EJ61" s="69"/>
      <c r="EK61" s="69"/>
      <c r="EL61" s="69"/>
      <c r="EM61" s="69"/>
      <c r="EN61" s="69"/>
      <c r="EO61" s="69"/>
      <c r="EP61" s="69"/>
      <c r="EQ61" s="69"/>
      <c r="ER61" s="69"/>
    </row>
    <row r="62" spans="2:166" x14ac:dyDescent="0.2">
      <c r="EH62" s="7"/>
      <c r="EI62" s="69"/>
      <c r="EJ62" s="69"/>
      <c r="EK62" s="69"/>
      <c r="EL62" s="69"/>
      <c r="EM62" s="69"/>
      <c r="EN62" s="69"/>
      <c r="EO62" s="69"/>
      <c r="EP62" s="69"/>
      <c r="EQ62" s="69"/>
      <c r="ER62" s="69"/>
    </row>
    <row r="63" spans="2:166" x14ac:dyDescent="0.2">
      <c r="EH63" s="7"/>
      <c r="EI63" s="69"/>
      <c r="EJ63" s="69"/>
      <c r="EK63" s="69"/>
      <c r="EL63" s="69"/>
      <c r="EM63" s="69"/>
      <c r="EN63" s="69"/>
      <c r="EO63" s="69"/>
      <c r="EP63" s="69"/>
      <c r="EQ63" s="69"/>
      <c r="ER63" s="69"/>
    </row>
    <row r="64" spans="2:166" x14ac:dyDescent="0.2">
      <c r="EH64" s="7"/>
      <c r="EI64" s="69"/>
      <c r="EJ64" s="69"/>
      <c r="EK64" s="69"/>
      <c r="EL64" s="69"/>
      <c r="EM64" s="69"/>
      <c r="EN64" s="69"/>
      <c r="EO64" s="69"/>
      <c r="EP64" s="69"/>
      <c r="EQ64" s="69"/>
      <c r="ER64" s="69"/>
    </row>
    <row r="65" spans="138:148" x14ac:dyDescent="0.2">
      <c r="EH65" s="7"/>
      <c r="EI65" s="69"/>
      <c r="EJ65" s="69"/>
      <c r="EK65" s="69"/>
      <c r="EL65" s="69"/>
      <c r="EM65" s="69"/>
      <c r="EN65" s="69"/>
      <c r="EO65" s="69"/>
      <c r="EP65" s="69"/>
      <c r="EQ65" s="69"/>
      <c r="ER65" s="69"/>
    </row>
    <row r="66" spans="138:148" x14ac:dyDescent="0.2">
      <c r="EH66" s="7"/>
      <c r="EI66" s="69"/>
      <c r="EJ66" s="69"/>
      <c r="EK66" s="69"/>
      <c r="EL66" s="69"/>
      <c r="EM66" s="69"/>
      <c r="EN66" s="69"/>
      <c r="EO66" s="69"/>
      <c r="EP66" s="69"/>
      <c r="EQ66" s="69"/>
      <c r="ER66" s="69"/>
    </row>
    <row r="67" spans="138:148" x14ac:dyDescent="0.2">
      <c r="EH67" s="7"/>
      <c r="EI67" s="69"/>
      <c r="EJ67" s="69"/>
      <c r="EK67" s="69"/>
      <c r="EL67" s="69"/>
      <c r="EM67" s="69"/>
      <c r="EN67" s="69"/>
      <c r="EO67" s="69"/>
      <c r="EP67" s="69"/>
      <c r="EQ67" s="69"/>
      <c r="ER67" s="69"/>
    </row>
    <row r="68" spans="138:148" x14ac:dyDescent="0.2">
      <c r="EH68" s="7"/>
      <c r="EI68" s="69"/>
      <c r="EJ68" s="69"/>
      <c r="EK68" s="69"/>
      <c r="EL68" s="69"/>
      <c r="EM68" s="69"/>
      <c r="EN68" s="69"/>
      <c r="EO68" s="69"/>
      <c r="EP68" s="69"/>
      <c r="EQ68" s="69"/>
      <c r="ER68" s="69"/>
    </row>
    <row r="69" spans="138:148" x14ac:dyDescent="0.2">
      <c r="EH69" s="7"/>
      <c r="EI69" s="69"/>
      <c r="EJ69" s="69"/>
      <c r="EK69" s="69"/>
      <c r="EL69" s="69"/>
      <c r="EM69" s="69"/>
      <c r="EN69" s="69"/>
      <c r="EO69" s="69"/>
      <c r="EP69" s="69"/>
      <c r="EQ69" s="69"/>
      <c r="ER69" s="69"/>
    </row>
    <row r="70" spans="138:148" x14ac:dyDescent="0.2">
      <c r="EH70" s="7"/>
      <c r="EI70" s="69"/>
      <c r="EJ70" s="69"/>
      <c r="EK70" s="69"/>
      <c r="EL70" s="69"/>
      <c r="EM70" s="69"/>
      <c r="EN70" s="69"/>
      <c r="EO70" s="69"/>
      <c r="EP70" s="69"/>
      <c r="EQ70" s="69"/>
      <c r="ER70" s="69"/>
    </row>
    <row r="71" spans="138:148" x14ac:dyDescent="0.2">
      <c r="EH71" s="7"/>
      <c r="EI71" s="69"/>
      <c r="EJ71" s="69"/>
      <c r="EK71" s="69"/>
      <c r="EL71" s="69"/>
      <c r="EM71" s="69"/>
      <c r="EN71" s="69"/>
      <c r="EO71" s="69"/>
      <c r="EP71" s="69"/>
      <c r="EQ71" s="69"/>
      <c r="ER71" s="69"/>
    </row>
    <row r="72" spans="138:148" x14ac:dyDescent="0.2">
      <c r="EH72" s="7"/>
      <c r="EI72" s="69"/>
      <c r="EJ72" s="69"/>
      <c r="EK72" s="69"/>
      <c r="EL72" s="69"/>
      <c r="EM72" s="69"/>
      <c r="EN72" s="69"/>
      <c r="EO72" s="69"/>
      <c r="EP72" s="69"/>
      <c r="EQ72" s="69"/>
      <c r="ER72" s="69"/>
    </row>
    <row r="73" spans="138:148" x14ac:dyDescent="0.2">
      <c r="EH73" s="7"/>
      <c r="EI73" s="69"/>
      <c r="EJ73" s="69"/>
      <c r="EK73" s="69"/>
      <c r="EL73" s="69"/>
      <c r="EM73" s="69"/>
      <c r="EN73" s="69"/>
      <c r="EO73" s="69"/>
      <c r="EP73" s="69"/>
      <c r="EQ73" s="69"/>
      <c r="ER73" s="69"/>
    </row>
    <row r="74" spans="138:148" x14ac:dyDescent="0.2">
      <c r="EH74" s="7"/>
      <c r="EI74" s="69"/>
      <c r="EJ74" s="69"/>
      <c r="EK74" s="69"/>
      <c r="EL74" s="69"/>
      <c r="EM74" s="69"/>
      <c r="EN74" s="69"/>
      <c r="EO74" s="69"/>
      <c r="EP74" s="69"/>
      <c r="EQ74" s="69"/>
      <c r="ER74" s="69"/>
    </row>
    <row r="75" spans="138:148" x14ac:dyDescent="0.2">
      <c r="EH75" s="7"/>
      <c r="EI75" s="69"/>
      <c r="EJ75" s="69"/>
      <c r="EK75" s="69"/>
      <c r="EL75" s="69"/>
      <c r="EM75" s="69"/>
      <c r="EN75" s="69"/>
      <c r="EO75" s="69"/>
      <c r="EP75" s="69"/>
      <c r="EQ75" s="69"/>
      <c r="ER75" s="69"/>
    </row>
    <row r="76" spans="138:148" x14ac:dyDescent="0.2">
      <c r="EH76" s="7"/>
      <c r="EI76" s="69"/>
      <c r="EJ76" s="69"/>
      <c r="EK76" s="69"/>
      <c r="EL76" s="69"/>
      <c r="EM76" s="69"/>
      <c r="EN76" s="69"/>
      <c r="EO76" s="69"/>
      <c r="EP76" s="69"/>
      <c r="EQ76" s="69"/>
      <c r="ER76" s="69"/>
    </row>
    <row r="77" spans="138:148" x14ac:dyDescent="0.2">
      <c r="EH77" s="7"/>
      <c r="EI77" s="69"/>
      <c r="EJ77" s="69"/>
      <c r="EK77" s="69"/>
      <c r="EL77" s="69"/>
      <c r="EM77" s="69"/>
      <c r="EN77" s="69"/>
      <c r="EO77" s="69"/>
      <c r="EP77" s="69"/>
      <c r="EQ77" s="69"/>
      <c r="ER77" s="69"/>
    </row>
    <row r="78" spans="138:148" x14ac:dyDescent="0.2">
      <c r="EH78" s="7"/>
      <c r="EI78" s="69"/>
      <c r="EJ78" s="69"/>
      <c r="EK78" s="69"/>
      <c r="EL78" s="69"/>
      <c r="EM78" s="69"/>
      <c r="EN78" s="69"/>
      <c r="EO78" s="69"/>
      <c r="EP78" s="69"/>
      <c r="EQ78" s="69"/>
      <c r="ER78" s="69"/>
    </row>
    <row r="79" spans="138:148" x14ac:dyDescent="0.2">
      <c r="EH79" s="7"/>
      <c r="EI79" s="69"/>
      <c r="EJ79" s="69"/>
      <c r="EK79" s="69"/>
      <c r="EL79" s="69"/>
      <c r="EM79" s="69"/>
      <c r="EN79" s="69"/>
      <c r="EO79" s="69"/>
      <c r="EP79" s="69"/>
      <c r="EQ79" s="69"/>
      <c r="ER79" s="69"/>
    </row>
    <row r="80" spans="138:148" x14ac:dyDescent="0.2">
      <c r="EH80" s="7"/>
      <c r="EI80" s="69"/>
      <c r="EJ80" s="69"/>
      <c r="EK80" s="69"/>
      <c r="EL80" s="69"/>
      <c r="EM80" s="69"/>
      <c r="EN80" s="69"/>
      <c r="EO80" s="69"/>
      <c r="EP80" s="69"/>
      <c r="EQ80" s="69"/>
      <c r="ER80" s="69"/>
    </row>
    <row r="81" spans="138:148" x14ac:dyDescent="0.2">
      <c r="EH81" s="7"/>
      <c r="EI81" s="69"/>
      <c r="EJ81" s="69"/>
      <c r="EK81" s="69"/>
      <c r="EL81" s="69"/>
      <c r="EM81" s="69"/>
      <c r="EN81" s="69"/>
      <c r="EO81" s="69"/>
      <c r="EP81" s="69"/>
      <c r="EQ81" s="69"/>
      <c r="ER81" s="69"/>
    </row>
    <row r="82" spans="138:148" x14ac:dyDescent="0.2">
      <c r="EH82" s="7"/>
      <c r="EI82" s="69"/>
      <c r="EJ82" s="69"/>
      <c r="EK82" s="69"/>
      <c r="EL82" s="69"/>
      <c r="EM82" s="69"/>
      <c r="EN82" s="69"/>
      <c r="EO82" s="69"/>
      <c r="EP82" s="69"/>
      <c r="EQ82" s="69"/>
      <c r="ER82" s="69"/>
    </row>
    <row r="83" spans="138:148" x14ac:dyDescent="0.2">
      <c r="EH83" s="7"/>
      <c r="EI83" s="69"/>
      <c r="EJ83" s="69"/>
      <c r="EK83" s="69"/>
      <c r="EL83" s="69"/>
      <c r="EM83" s="69"/>
      <c r="EN83" s="69"/>
      <c r="EO83" s="69"/>
      <c r="EP83" s="69"/>
      <c r="EQ83" s="69"/>
      <c r="ER83" s="69"/>
    </row>
    <row r="84" spans="138:148" x14ac:dyDescent="0.2">
      <c r="EH84" s="7"/>
      <c r="EI84" s="69"/>
      <c r="EJ84" s="69"/>
      <c r="EK84" s="69"/>
      <c r="EL84" s="69"/>
      <c r="EM84" s="69"/>
      <c r="EN84" s="69"/>
      <c r="EO84" s="69"/>
      <c r="EP84" s="69"/>
      <c r="EQ84" s="69"/>
      <c r="ER84" s="69"/>
    </row>
    <row r="85" spans="138:148" x14ac:dyDescent="0.2">
      <c r="EH85" s="7"/>
      <c r="EI85" s="69"/>
      <c r="EJ85" s="69"/>
      <c r="EK85" s="69"/>
      <c r="EL85" s="69"/>
      <c r="EM85" s="69"/>
      <c r="EN85" s="69"/>
      <c r="EO85" s="69"/>
      <c r="EP85" s="69"/>
      <c r="EQ85" s="69"/>
      <c r="ER85" s="69"/>
    </row>
    <row r="86" spans="138:148" x14ac:dyDescent="0.2">
      <c r="EH86" s="7"/>
      <c r="EI86" s="69"/>
      <c r="EJ86" s="69"/>
      <c r="EK86" s="69"/>
      <c r="EL86" s="69"/>
      <c r="EM86" s="69"/>
      <c r="EN86" s="69"/>
      <c r="EO86" s="69"/>
      <c r="EP86" s="69"/>
      <c r="EQ86" s="69"/>
      <c r="ER86" s="69"/>
    </row>
    <row r="87" spans="138:148" x14ac:dyDescent="0.2">
      <c r="EH87" s="7"/>
      <c r="EI87" s="69"/>
      <c r="EJ87" s="69"/>
      <c r="EK87" s="69"/>
      <c r="EL87" s="69"/>
      <c r="EM87" s="69"/>
      <c r="EN87" s="69"/>
      <c r="EO87" s="69"/>
      <c r="EP87" s="69"/>
      <c r="EQ87" s="69"/>
      <c r="ER87" s="69"/>
    </row>
    <row r="88" spans="138:148" x14ac:dyDescent="0.2">
      <c r="EH88" s="7"/>
      <c r="EI88" s="69"/>
      <c r="EJ88" s="69"/>
      <c r="EK88" s="69"/>
      <c r="EL88" s="69"/>
      <c r="EM88" s="69"/>
      <c r="EN88" s="69"/>
      <c r="EO88" s="69"/>
      <c r="EP88" s="69"/>
      <c r="EQ88" s="69"/>
      <c r="ER88" s="69"/>
    </row>
    <row r="89" spans="138:148" x14ac:dyDescent="0.2">
      <c r="EH89" s="7"/>
      <c r="EI89" s="69"/>
      <c r="EJ89" s="69"/>
      <c r="EK89" s="69"/>
      <c r="EL89" s="69"/>
      <c r="EM89" s="69"/>
      <c r="EN89" s="69"/>
      <c r="EO89" s="69"/>
      <c r="EP89" s="69"/>
      <c r="EQ89" s="69"/>
      <c r="ER89" s="69"/>
    </row>
    <row r="90" spans="138:148" x14ac:dyDescent="0.2">
      <c r="EH90" s="7"/>
      <c r="EI90" s="69"/>
      <c r="EJ90" s="69"/>
      <c r="EK90" s="69"/>
      <c r="EL90" s="69"/>
      <c r="EM90" s="69"/>
      <c r="EN90" s="69"/>
      <c r="EO90" s="69"/>
      <c r="EP90" s="69"/>
      <c r="EQ90" s="69"/>
      <c r="ER90" s="69"/>
    </row>
    <row r="91" spans="138:148" x14ac:dyDescent="0.2">
      <c r="EH91" s="7"/>
      <c r="EI91" s="69"/>
      <c r="EJ91" s="69"/>
      <c r="EK91" s="69"/>
      <c r="EL91" s="69"/>
      <c r="EM91" s="69"/>
      <c r="EN91" s="69"/>
      <c r="EO91" s="69"/>
      <c r="EP91" s="69"/>
      <c r="EQ91" s="69"/>
      <c r="ER91" s="69"/>
    </row>
    <row r="92" spans="138:148" x14ac:dyDescent="0.2">
      <c r="EH92" s="7"/>
      <c r="EI92" s="69"/>
      <c r="EJ92" s="69"/>
      <c r="EK92" s="69"/>
      <c r="EL92" s="69"/>
      <c r="EM92" s="69"/>
      <c r="EN92" s="69"/>
      <c r="EO92" s="69"/>
      <c r="EP92" s="69"/>
      <c r="EQ92" s="69"/>
      <c r="ER92" s="69"/>
    </row>
    <row r="93" spans="138:148" x14ac:dyDescent="0.2">
      <c r="EH93" s="7"/>
      <c r="EI93" s="69"/>
      <c r="EJ93" s="69"/>
      <c r="EK93" s="69"/>
      <c r="EL93" s="69"/>
      <c r="EM93" s="69"/>
      <c r="EN93" s="69"/>
      <c r="EO93" s="69"/>
      <c r="EP93" s="69"/>
      <c r="EQ93" s="69"/>
      <c r="ER93" s="69"/>
    </row>
    <row r="94" spans="138:148" x14ac:dyDescent="0.2">
      <c r="EH94" s="7"/>
      <c r="EI94" s="69"/>
      <c r="EJ94" s="69"/>
      <c r="EK94" s="69"/>
      <c r="EL94" s="69"/>
      <c r="EM94" s="69"/>
      <c r="EN94" s="69"/>
      <c r="EO94" s="69"/>
      <c r="EP94" s="69"/>
      <c r="EQ94" s="69"/>
      <c r="ER94" s="69"/>
    </row>
    <row r="95" spans="138:148" x14ac:dyDescent="0.2">
      <c r="EH95" s="7"/>
      <c r="EI95" s="69"/>
      <c r="EJ95" s="69"/>
      <c r="EK95" s="69"/>
      <c r="EL95" s="69"/>
      <c r="EM95" s="69"/>
      <c r="EN95" s="69"/>
      <c r="EO95" s="69"/>
      <c r="EP95" s="69"/>
      <c r="EQ95" s="69"/>
      <c r="ER95" s="69"/>
    </row>
    <row r="96" spans="138:148" x14ac:dyDescent="0.2">
      <c r="EH96" s="7"/>
      <c r="EI96" s="69"/>
      <c r="EJ96" s="69"/>
      <c r="EK96" s="69"/>
      <c r="EL96" s="69"/>
      <c r="EM96" s="69"/>
      <c r="EN96" s="69"/>
      <c r="EO96" s="69"/>
      <c r="EP96" s="69"/>
      <c r="EQ96" s="69"/>
      <c r="ER96" s="69"/>
    </row>
    <row r="97" spans="138:148" x14ac:dyDescent="0.2">
      <c r="EH97" s="7"/>
      <c r="EI97" s="69"/>
      <c r="EJ97" s="69"/>
      <c r="EK97" s="69"/>
      <c r="EL97" s="69"/>
      <c r="EM97" s="69"/>
      <c r="EN97" s="69"/>
      <c r="EO97" s="69"/>
      <c r="EP97" s="69"/>
      <c r="EQ97" s="69"/>
      <c r="ER97" s="69"/>
    </row>
    <row r="98" spans="138:148" x14ac:dyDescent="0.2">
      <c r="EH98" s="7"/>
      <c r="EI98" s="69"/>
      <c r="EJ98" s="69"/>
      <c r="EK98" s="69"/>
      <c r="EL98" s="69"/>
      <c r="EM98" s="69"/>
      <c r="EN98" s="69"/>
      <c r="EO98" s="69"/>
      <c r="EP98" s="69"/>
      <c r="EQ98" s="69"/>
      <c r="ER98" s="6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K83"/>
  <sheetViews>
    <sheetView zoomScale="90" zoomScaleNormal="90" workbookViewId="0">
      <selection activeCell="J22" sqref="J22"/>
    </sheetView>
  </sheetViews>
  <sheetFormatPr defaultRowHeight="12.75" x14ac:dyDescent="0.2"/>
  <cols>
    <col min="1" max="1" width="9.28515625" style="7" customWidth="1"/>
    <col min="2" max="3" width="9.28515625" style="6" customWidth="1"/>
    <col min="4" max="4" width="12.7109375" style="6" customWidth="1"/>
    <col min="5" max="5" width="13" style="6" customWidth="1"/>
    <col min="6" max="9" width="9.28515625" style="6" customWidth="1"/>
    <col min="10" max="10" width="11" style="6" bestFit="1" customWidth="1"/>
    <col min="11" max="11" width="11" style="6" customWidth="1"/>
    <col min="12" max="12" width="25.28515625" style="32" bestFit="1" customWidth="1"/>
    <col min="13" max="13" width="12.42578125" style="33" bestFit="1" customWidth="1"/>
    <col min="14" max="14" width="13.28515625" style="33" bestFit="1" customWidth="1"/>
    <col min="16" max="22" width="9.28515625" style="6" customWidth="1"/>
    <col min="23" max="23" width="12" style="6" bestFit="1" customWidth="1"/>
    <col min="25" max="31" width="9.28515625" style="6" customWidth="1"/>
    <col min="32" max="32" width="12" style="6" bestFit="1" customWidth="1"/>
    <col min="34" max="40" width="9.28515625" style="6" customWidth="1"/>
    <col min="41" max="41" width="12" style="6" bestFit="1" customWidth="1"/>
    <col min="43" max="49" width="9.28515625" style="6" customWidth="1"/>
    <col min="50" max="50" width="12" style="6" bestFit="1" customWidth="1"/>
    <col min="52" max="58" width="9.28515625" style="6" customWidth="1"/>
    <col min="59" max="59" width="12" style="6" bestFit="1" customWidth="1"/>
    <col min="61" max="67" width="9.28515625" style="6" customWidth="1"/>
    <col min="68" max="68" width="12" style="6" bestFit="1" customWidth="1"/>
    <col min="70" max="76" width="9.28515625" style="6" customWidth="1"/>
    <col min="77" max="77" width="12" style="6" bestFit="1" customWidth="1"/>
    <col min="79" max="85" width="9.28515625" style="6" customWidth="1"/>
    <col min="86" max="86" width="12" style="6" bestFit="1" customWidth="1"/>
    <col min="88" max="94" width="9.28515625" style="6" customWidth="1"/>
    <col min="95" max="95" width="12" style="6" bestFit="1" customWidth="1"/>
    <col min="97" max="103" width="9.28515625" style="6" customWidth="1"/>
    <col min="104" max="104" width="12" style="6" bestFit="1" customWidth="1"/>
    <col min="106" max="111" width="9.28515625" style="6" customWidth="1"/>
    <col min="112" max="112" width="10.28515625" style="6" bestFit="1" customWidth="1"/>
    <col min="113" max="113" width="12" style="6" bestFit="1" customWidth="1"/>
  </cols>
  <sheetData>
    <row r="1" spans="1:115" ht="13.5" thickBot="1" x14ac:dyDescent="0.25">
      <c r="B1" s="192" t="s">
        <v>51</v>
      </c>
      <c r="C1" s="192"/>
      <c r="D1" s="192"/>
      <c r="E1" s="192"/>
      <c r="F1" s="192"/>
      <c r="G1" s="192"/>
      <c r="H1" s="192"/>
      <c r="I1" s="192"/>
      <c r="J1" s="6" t="s">
        <v>53</v>
      </c>
      <c r="L1" s="31" t="s">
        <v>52</v>
      </c>
      <c r="M1" s="33" t="s">
        <v>56</v>
      </c>
      <c r="N1" s="33" t="s">
        <v>58</v>
      </c>
      <c r="P1" s="191" t="s">
        <v>71</v>
      </c>
      <c r="Q1" s="191"/>
      <c r="R1" s="191"/>
      <c r="S1" s="191"/>
      <c r="T1" s="191"/>
      <c r="U1" s="191"/>
      <c r="V1" s="191"/>
      <c r="W1" s="4" t="s">
        <v>53</v>
      </c>
      <c r="Y1" s="191" t="s">
        <v>72</v>
      </c>
      <c r="Z1" s="191"/>
      <c r="AA1" s="191"/>
      <c r="AB1" s="191"/>
      <c r="AC1" s="191"/>
      <c r="AD1" s="191"/>
      <c r="AE1" s="191"/>
      <c r="AF1" s="4" t="s">
        <v>53</v>
      </c>
      <c r="AH1" s="191" t="s">
        <v>73</v>
      </c>
      <c r="AI1" s="191"/>
      <c r="AJ1" s="191"/>
      <c r="AK1" s="191"/>
      <c r="AL1" s="191"/>
      <c r="AM1" s="191"/>
      <c r="AN1" s="191"/>
      <c r="AO1" s="4" t="s">
        <v>53</v>
      </c>
      <c r="AQ1" s="191" t="s">
        <v>74</v>
      </c>
      <c r="AR1" s="191"/>
      <c r="AS1" s="191"/>
      <c r="AT1" s="191"/>
      <c r="AU1" s="191"/>
      <c r="AV1" s="191"/>
      <c r="AW1" s="191"/>
      <c r="AX1" s="4" t="s">
        <v>53</v>
      </c>
      <c r="AZ1" s="191" t="s">
        <v>75</v>
      </c>
      <c r="BA1" s="191"/>
      <c r="BB1" s="191"/>
      <c r="BC1" s="191"/>
      <c r="BD1" s="191"/>
      <c r="BE1" s="191"/>
      <c r="BF1" s="191"/>
      <c r="BG1" s="4" t="s">
        <v>53</v>
      </c>
      <c r="BI1" s="191" t="s">
        <v>76</v>
      </c>
      <c r="BJ1" s="191"/>
      <c r="BK1" s="191"/>
      <c r="BL1" s="191"/>
      <c r="BM1" s="191"/>
      <c r="BN1" s="191"/>
      <c r="BO1" s="191"/>
      <c r="BP1" s="4" t="s">
        <v>53</v>
      </c>
      <c r="BR1" s="191" t="s">
        <v>77</v>
      </c>
      <c r="BS1" s="191"/>
      <c r="BT1" s="191"/>
      <c r="BU1" s="191"/>
      <c r="BV1" s="191"/>
      <c r="BW1" s="191"/>
      <c r="BX1" s="191"/>
      <c r="BY1" s="4" t="s">
        <v>53</v>
      </c>
      <c r="CA1" s="191" t="s">
        <v>78</v>
      </c>
      <c r="CB1" s="191"/>
      <c r="CC1" s="191"/>
      <c r="CD1" s="191"/>
      <c r="CE1" s="191"/>
      <c r="CF1" s="191"/>
      <c r="CG1" s="191"/>
      <c r="CH1" s="4" t="s">
        <v>53</v>
      </c>
      <c r="CJ1" s="191" t="s">
        <v>79</v>
      </c>
      <c r="CK1" s="191"/>
      <c r="CL1" s="191"/>
      <c r="CM1" s="191"/>
      <c r="CN1" s="191"/>
      <c r="CO1" s="191"/>
      <c r="CP1" s="191"/>
      <c r="CQ1" s="4" t="s">
        <v>53</v>
      </c>
      <c r="CS1" s="191" t="s">
        <v>80</v>
      </c>
      <c r="CT1" s="191"/>
      <c r="CU1" s="191"/>
      <c r="CV1" s="191"/>
      <c r="CW1" s="191"/>
      <c r="CX1" s="191"/>
      <c r="CY1" s="191"/>
      <c r="CZ1" s="4" t="s">
        <v>53</v>
      </c>
      <c r="DB1" s="191" t="s">
        <v>70</v>
      </c>
      <c r="DC1" s="191"/>
      <c r="DD1" s="191"/>
      <c r="DE1" s="191"/>
      <c r="DF1" s="191"/>
      <c r="DG1" s="191"/>
      <c r="DH1" s="191"/>
      <c r="DI1" s="4" t="s">
        <v>53</v>
      </c>
    </row>
    <row r="2" spans="1:115" ht="15.75" thickBot="1" x14ac:dyDescent="0.3">
      <c r="A2" s="7" t="s">
        <v>2</v>
      </c>
      <c r="B2" s="6" t="s">
        <v>44</v>
      </c>
      <c r="C2" s="6" t="s">
        <v>45</v>
      </c>
      <c r="D2" s="6" t="s">
        <v>46</v>
      </c>
      <c r="E2" s="6" t="s">
        <v>47</v>
      </c>
      <c r="F2" s="6" t="s">
        <v>48</v>
      </c>
      <c r="G2" s="6" t="s">
        <v>49</v>
      </c>
      <c r="H2" s="6" t="s">
        <v>50</v>
      </c>
      <c r="I2" s="6" t="s">
        <v>11</v>
      </c>
      <c r="J2" s="6" t="s">
        <v>54</v>
      </c>
      <c r="L2" s="35">
        <v>9.2903040000000006E-2</v>
      </c>
      <c r="M2" s="33" t="s">
        <v>57</v>
      </c>
      <c r="N2" s="33" t="s">
        <v>57</v>
      </c>
      <c r="P2" s="6" t="s">
        <v>44</v>
      </c>
      <c r="Q2" s="6" t="s">
        <v>45</v>
      </c>
      <c r="R2" s="6" t="s">
        <v>46</v>
      </c>
      <c r="S2" s="6" t="s">
        <v>47</v>
      </c>
      <c r="T2" s="6" t="s">
        <v>48</v>
      </c>
      <c r="U2" s="6" t="s">
        <v>49</v>
      </c>
      <c r="V2" s="6" t="s">
        <v>11</v>
      </c>
      <c r="W2" s="6" t="s">
        <v>54</v>
      </c>
      <c r="Y2" s="6" t="s">
        <v>44</v>
      </c>
      <c r="Z2" s="6" t="s">
        <v>45</v>
      </c>
      <c r="AA2" s="6" t="s">
        <v>46</v>
      </c>
      <c r="AB2" s="6" t="s">
        <v>47</v>
      </c>
      <c r="AC2" s="6" t="s">
        <v>48</v>
      </c>
      <c r="AD2" s="6" t="s">
        <v>49</v>
      </c>
      <c r="AE2" s="6" t="s">
        <v>11</v>
      </c>
      <c r="AF2" s="6" t="s">
        <v>54</v>
      </c>
      <c r="AH2" s="6" t="s">
        <v>44</v>
      </c>
      <c r="AI2" s="6" t="s">
        <v>45</v>
      </c>
      <c r="AJ2" s="6" t="s">
        <v>46</v>
      </c>
      <c r="AK2" s="6" t="s">
        <v>47</v>
      </c>
      <c r="AL2" s="6" t="s">
        <v>48</v>
      </c>
      <c r="AM2" s="6" t="s">
        <v>49</v>
      </c>
      <c r="AN2" s="6" t="s">
        <v>11</v>
      </c>
      <c r="AO2" s="6" t="s">
        <v>54</v>
      </c>
      <c r="AQ2" s="6" t="s">
        <v>44</v>
      </c>
      <c r="AR2" s="6" t="s">
        <v>45</v>
      </c>
      <c r="AS2" s="6" t="s">
        <v>46</v>
      </c>
      <c r="AT2" s="6" t="s">
        <v>47</v>
      </c>
      <c r="AU2" s="6" t="s">
        <v>48</v>
      </c>
      <c r="AV2" s="6" t="s">
        <v>49</v>
      </c>
      <c r="AW2" s="6" t="s">
        <v>11</v>
      </c>
      <c r="AX2" s="6" t="s">
        <v>54</v>
      </c>
      <c r="AZ2" s="6" t="s">
        <v>44</v>
      </c>
      <c r="BA2" s="6" t="s">
        <v>45</v>
      </c>
      <c r="BB2" s="6" t="s">
        <v>46</v>
      </c>
      <c r="BC2" s="6" t="s">
        <v>47</v>
      </c>
      <c r="BD2" s="6" t="s">
        <v>48</v>
      </c>
      <c r="BE2" s="6" t="s">
        <v>49</v>
      </c>
      <c r="BF2" s="6" t="s">
        <v>11</v>
      </c>
      <c r="BG2" s="6" t="s">
        <v>54</v>
      </c>
      <c r="BI2" s="6" t="s">
        <v>44</v>
      </c>
      <c r="BJ2" s="6" t="s">
        <v>45</v>
      </c>
      <c r="BK2" s="6" t="s">
        <v>46</v>
      </c>
      <c r="BL2" s="6" t="s">
        <v>47</v>
      </c>
      <c r="BM2" s="6" t="s">
        <v>48</v>
      </c>
      <c r="BN2" s="6" t="s">
        <v>49</v>
      </c>
      <c r="BO2" s="6" t="s">
        <v>11</v>
      </c>
      <c r="BP2" s="6" t="s">
        <v>54</v>
      </c>
      <c r="BR2" s="6" t="s">
        <v>44</v>
      </c>
      <c r="BS2" s="6" t="s">
        <v>45</v>
      </c>
      <c r="BT2" s="6" t="s">
        <v>46</v>
      </c>
      <c r="BU2" s="6" t="s">
        <v>47</v>
      </c>
      <c r="BV2" s="6" t="s">
        <v>48</v>
      </c>
      <c r="BW2" s="6" t="s">
        <v>49</v>
      </c>
      <c r="BX2" s="6" t="s">
        <v>11</v>
      </c>
      <c r="BY2" s="6" t="s">
        <v>54</v>
      </c>
      <c r="CA2" s="6" t="s">
        <v>44</v>
      </c>
      <c r="CB2" s="6" t="s">
        <v>45</v>
      </c>
      <c r="CC2" s="6" t="s">
        <v>46</v>
      </c>
      <c r="CD2" s="6" t="s">
        <v>47</v>
      </c>
      <c r="CE2" s="6" t="s">
        <v>48</v>
      </c>
      <c r="CF2" s="6" t="s">
        <v>49</v>
      </c>
      <c r="CG2" s="6" t="s">
        <v>11</v>
      </c>
      <c r="CH2" s="6" t="s">
        <v>54</v>
      </c>
      <c r="CJ2" s="6" t="s">
        <v>44</v>
      </c>
      <c r="CK2" s="6" t="s">
        <v>45</v>
      </c>
      <c r="CL2" s="6" t="s">
        <v>46</v>
      </c>
      <c r="CM2" s="6" t="s">
        <v>47</v>
      </c>
      <c r="CN2" s="6" t="s">
        <v>48</v>
      </c>
      <c r="CO2" s="6" t="s">
        <v>49</v>
      </c>
      <c r="CP2" s="6" t="s">
        <v>11</v>
      </c>
      <c r="CQ2" s="6" t="s">
        <v>54</v>
      </c>
      <c r="CS2" s="6" t="s">
        <v>44</v>
      </c>
      <c r="CT2" s="6" t="s">
        <v>45</v>
      </c>
      <c r="CU2" s="6" t="s">
        <v>46</v>
      </c>
      <c r="CV2" s="6" t="s">
        <v>47</v>
      </c>
      <c r="CW2" s="6" t="s">
        <v>48</v>
      </c>
      <c r="CX2" s="6" t="s">
        <v>49</v>
      </c>
      <c r="CY2" s="6" t="s">
        <v>11</v>
      </c>
      <c r="CZ2" s="6" t="s">
        <v>54</v>
      </c>
    </row>
    <row r="3" spans="1:115" x14ac:dyDescent="0.2">
      <c r="A3" s="7">
        <v>1990</v>
      </c>
      <c r="B3" s="36">
        <v>4.2405252340625497</v>
      </c>
      <c r="C3" s="36">
        <v>3.7562317744986001E-2</v>
      </c>
      <c r="D3" s="36">
        <v>3.4473187326347401</v>
      </c>
      <c r="E3" s="36">
        <v>2.8287099330626</v>
      </c>
      <c r="F3" s="36">
        <v>7.5331979039345196</v>
      </c>
      <c r="G3" s="36">
        <v>2.3188158785605801</v>
      </c>
      <c r="H3" s="36">
        <v>0.66807000000000005</v>
      </c>
      <c r="I3" s="36">
        <v>21.074199999999902</v>
      </c>
      <c r="J3" s="37">
        <v>36.662099999999903</v>
      </c>
      <c r="K3" s="16"/>
      <c r="M3" s="36">
        <v>0.96470266946500005</v>
      </c>
      <c r="N3" s="36">
        <v>2.0009079851420002</v>
      </c>
      <c r="P3" s="36">
        <v>0.26689779230027499</v>
      </c>
      <c r="Q3" s="36">
        <v>2.274229413483E-3</v>
      </c>
      <c r="R3" s="36">
        <v>0.18833454019689899</v>
      </c>
      <c r="S3" s="36">
        <v>0.18045040695322301</v>
      </c>
      <c r="T3" s="36">
        <v>0.43678554726185398</v>
      </c>
      <c r="U3" s="36">
        <v>0.151086356419738</v>
      </c>
      <c r="V3" s="16">
        <f>SUM(P3:U3)</f>
        <v>1.225828872545472</v>
      </c>
      <c r="W3" s="37">
        <v>2.5398000000000001</v>
      </c>
      <c r="Y3" s="36">
        <v>0.62897099308566595</v>
      </c>
      <c r="Z3" s="36">
        <v>5.6942584805879997E-3</v>
      </c>
      <c r="AA3" s="36">
        <v>0.458628290300028</v>
      </c>
      <c r="AB3" s="36">
        <v>0.425252049737736</v>
      </c>
      <c r="AC3" s="36">
        <v>1.28668269365274</v>
      </c>
      <c r="AD3" s="36">
        <v>0.392375809658701</v>
      </c>
      <c r="AE3" s="16">
        <f>SUM(Y3:AD3)</f>
        <v>3.1976040949154587</v>
      </c>
      <c r="AF3" s="36">
        <v>5.4295999999999998</v>
      </c>
      <c r="AH3" s="36">
        <v>0.244633594518158</v>
      </c>
      <c r="AI3" s="36">
        <v>9.2841611974700002E-4</v>
      </c>
      <c r="AJ3" s="36">
        <v>3.1794946566026001E-2</v>
      </c>
      <c r="AK3" s="36">
        <v>5.3562922192120794E-3</v>
      </c>
      <c r="AL3" s="36">
        <v>1.3030966280494922E-2</v>
      </c>
      <c r="AM3" s="36">
        <v>8.8138562737595003E-2</v>
      </c>
      <c r="AN3" s="16">
        <f>(SUM(AH3:AM3))*0.034265616951083</f>
        <v>1.3153980240184755E-2</v>
      </c>
      <c r="AO3" s="36">
        <v>2.2050999999999998</v>
      </c>
      <c r="AP3">
        <v>0</v>
      </c>
      <c r="AQ3" s="36">
        <v>7.5931338513939003E-2</v>
      </c>
      <c r="AR3" s="36">
        <v>7.2784917023499996E-4</v>
      </c>
      <c r="AS3" s="36">
        <v>6.2449272453153001E-2</v>
      </c>
      <c r="AT3" s="36">
        <v>5.1337866441374003E-2</v>
      </c>
      <c r="AU3" s="36">
        <v>0.12990816100588101</v>
      </c>
      <c r="AV3" s="36">
        <v>4.3132816968161999E-2</v>
      </c>
      <c r="AW3" s="16">
        <f>(SUM(AQ3:AV3))*0.10676836252531</f>
        <v>3.880894430583514E-2</v>
      </c>
      <c r="AX3" s="36">
        <v>0.56520000000000004</v>
      </c>
      <c r="AY3">
        <v>0</v>
      </c>
      <c r="AZ3" s="36">
        <v>1.2779820284749399</v>
      </c>
      <c r="BA3" s="36">
        <v>6.1251602776539998E-3</v>
      </c>
      <c r="BB3" s="36">
        <v>1.3091231008932001</v>
      </c>
      <c r="BC3" s="36">
        <v>0.86405453635128404</v>
      </c>
      <c r="BD3" s="36">
        <v>2.4402079305642901</v>
      </c>
      <c r="BE3" s="36">
        <v>0.705707946006219</v>
      </c>
      <c r="BF3" s="16">
        <f>(SUM(AZ3:BE3))*0.16201331241644</f>
        <v>1.0698064183735385</v>
      </c>
      <c r="BG3" s="36">
        <v>12.6649999999999</v>
      </c>
      <c r="BH3">
        <v>0</v>
      </c>
      <c r="BI3" s="36">
        <v>0.61780195794126502</v>
      </c>
      <c r="BJ3" s="36">
        <v>7.0726771355819999E-3</v>
      </c>
      <c r="BK3" s="36">
        <v>0.52067453470755398</v>
      </c>
      <c r="BL3" s="36">
        <v>0.44897561796816499</v>
      </c>
      <c r="BM3" s="36">
        <v>1.0571157665442801</v>
      </c>
      <c r="BN3" s="36">
        <v>0.35442202702928399</v>
      </c>
      <c r="BO3" s="16">
        <f>SUM(BI3:BN3)</f>
        <v>3.0060625813261304</v>
      </c>
      <c r="BP3" s="36">
        <v>6.1787000000000001</v>
      </c>
      <c r="BR3" s="36">
        <v>0.59320857480785005</v>
      </c>
      <c r="BS3" s="36">
        <v>9.3444310619129993E-3</v>
      </c>
      <c r="BT3" s="36">
        <v>0.51022174095564998</v>
      </c>
      <c r="BU3" s="36">
        <v>0.36148508293544201</v>
      </c>
      <c r="BV3" s="36">
        <v>1.04018321407832</v>
      </c>
      <c r="BW3" s="36">
        <v>0.33450389413384701</v>
      </c>
      <c r="BX3" s="16">
        <f>SUM(BR3:BW3)</f>
        <v>2.8489469379730221</v>
      </c>
      <c r="BY3" s="36">
        <v>3.4068000000000001</v>
      </c>
      <c r="CA3" s="36">
        <v>6.4078949880491995E-2</v>
      </c>
      <c r="CB3" s="36">
        <v>5.4598473173100002E-4</v>
      </c>
      <c r="CC3" s="36">
        <v>5.1201926309549999E-2</v>
      </c>
      <c r="CD3" s="36">
        <v>4.3326000497617999E-2</v>
      </c>
      <c r="CE3" s="36">
        <v>0.10200503356238701</v>
      </c>
      <c r="CF3" s="36">
        <v>1.7455752949743001E-2</v>
      </c>
      <c r="CG3" s="16">
        <f>SUM(CA3:CF3)</f>
        <v>0.27861364793152099</v>
      </c>
      <c r="CH3" s="36">
        <v>0.52429999999999999</v>
      </c>
      <c r="CJ3" s="36">
        <v>0.33670060755674802</v>
      </c>
      <c r="CK3" s="36">
        <v>3.6333320694260001E-3</v>
      </c>
      <c r="CL3" s="36">
        <v>0.20917268812166301</v>
      </c>
      <c r="CM3" s="36">
        <v>0.19955625439883501</v>
      </c>
      <c r="CN3" s="36">
        <v>0.48298736208262599</v>
      </c>
      <c r="CO3" s="36">
        <v>0.183290356133716</v>
      </c>
      <c r="CP3" s="16">
        <f>SUM(CJ3:CO3)</f>
        <v>1.415340600363014</v>
      </c>
      <c r="CQ3" s="36">
        <v>1.7416</v>
      </c>
      <c r="CS3" s="36">
        <v>0.13431939698321499</v>
      </c>
      <c r="CT3" s="36">
        <v>1.2159792846259999E-3</v>
      </c>
      <c r="CU3" s="36">
        <v>0.107328742072976</v>
      </c>
      <c r="CV3" s="36">
        <v>9.0814320974460003E-2</v>
      </c>
      <c r="CW3" s="36">
        <v>0.199834871731501</v>
      </c>
      <c r="CX3" s="36">
        <v>4.8702356523577003E-2</v>
      </c>
      <c r="CY3" s="16">
        <f>SUM(CS3:CX3)</f>
        <v>0.58221566757035503</v>
      </c>
      <c r="CZ3" s="36">
        <v>1.4059999999999999</v>
      </c>
      <c r="DB3" s="29"/>
      <c r="DC3" s="29"/>
      <c r="DD3" s="29"/>
      <c r="DE3" s="29"/>
      <c r="DF3" s="29"/>
      <c r="DG3" s="29"/>
      <c r="DH3" s="16"/>
      <c r="DI3" s="29"/>
      <c r="DJ3" s="42"/>
      <c r="DK3" s="39"/>
    </row>
    <row r="4" spans="1:115" x14ac:dyDescent="0.2">
      <c r="A4" s="7">
        <f>A3+1</f>
        <v>1991</v>
      </c>
      <c r="B4" s="36">
        <v>4.0241999064479899</v>
      </c>
      <c r="C4" s="36">
        <v>3.4390793482969001E-2</v>
      </c>
      <c r="D4" s="36">
        <v>3.6674338371383999</v>
      </c>
      <c r="E4" s="36">
        <v>2.9484935817679401</v>
      </c>
      <c r="F4" s="36">
        <v>7.9124576237517301</v>
      </c>
      <c r="G4" s="36">
        <v>1.6518942574109501</v>
      </c>
      <c r="H4" s="36">
        <v>0.69757000000000002</v>
      </c>
      <c r="I4" s="36">
        <v>20.936440000000001</v>
      </c>
      <c r="J4" s="37">
        <v>37.506299999999896</v>
      </c>
      <c r="K4" s="16"/>
      <c r="M4" s="36">
        <v>0.99455497406799998</v>
      </c>
      <c r="N4" s="36">
        <v>1.5675505100380001</v>
      </c>
      <c r="P4" s="36">
        <v>0.25052822896363303</v>
      </c>
      <c r="Q4" s="36">
        <v>2.0509696984240002E-3</v>
      </c>
      <c r="R4" s="36">
        <v>0.19382398736067899</v>
      </c>
      <c r="S4" s="36">
        <v>0.185069283085846</v>
      </c>
      <c r="T4" s="36">
        <v>0.45124708851073603</v>
      </c>
      <c r="U4" s="36">
        <v>0.105893242128239</v>
      </c>
      <c r="V4" s="16">
        <f t="shared" ref="V4:V22" si="0">SUM(P4:U4)</f>
        <v>1.1886127997475571</v>
      </c>
      <c r="W4" s="37">
        <v>2.5554000000000001</v>
      </c>
      <c r="Y4" s="36">
        <v>0.59479677301118605</v>
      </c>
      <c r="Z4" s="36">
        <v>5.1737801398700003E-3</v>
      </c>
      <c r="AA4" s="36">
        <v>0.47551174865336199</v>
      </c>
      <c r="AB4" s="36">
        <v>0.43936251432672302</v>
      </c>
      <c r="AC4" s="36">
        <v>1.3392158161493399</v>
      </c>
      <c r="AD4" s="36">
        <v>0.277041814706383</v>
      </c>
      <c r="AE4" s="16">
        <f t="shared" ref="AE4:AE22" si="1">SUM(Y4:AD4)</f>
        <v>3.1311024469868638</v>
      </c>
      <c r="AF4" s="36">
        <v>5.5036999999999896</v>
      </c>
      <c r="AH4" s="36">
        <v>0.227997290399925</v>
      </c>
      <c r="AI4" s="36">
        <v>8.3156007870699997E-4</v>
      </c>
      <c r="AJ4" s="36">
        <v>3.2768655420086001E-2</v>
      </c>
      <c r="AK4" s="36">
        <v>0.166435219782817</v>
      </c>
      <c r="AL4" s="36">
        <v>0.366701016367592</v>
      </c>
      <c r="AM4" s="36">
        <v>6.1222164223497001E-2</v>
      </c>
      <c r="AN4" s="16">
        <f t="shared" ref="AN4:AN22" si="2">SUM(AH4:AM4)</f>
        <v>0.85595590627262397</v>
      </c>
      <c r="AO4" s="36">
        <v>2.2029000000000001</v>
      </c>
      <c r="AQ4" s="36">
        <v>7.4121783345142994E-2</v>
      </c>
      <c r="AR4" s="36">
        <v>6.8270464024699996E-4</v>
      </c>
      <c r="AS4" s="36">
        <v>6.7140496546125E-2</v>
      </c>
      <c r="AT4" s="36">
        <v>5.4752313594621002E-2</v>
      </c>
      <c r="AU4" s="36">
        <v>0.13957598683007399</v>
      </c>
      <c r="AV4" s="36">
        <v>3.1439691307093003E-2</v>
      </c>
      <c r="AW4" s="16">
        <f t="shared" ref="AW4:AW23" si="3">SUM(AQ4:AV4)</f>
        <v>0.36771297626330302</v>
      </c>
      <c r="AX4" s="36">
        <v>0.59140000000000004</v>
      </c>
      <c r="AZ4" s="36">
        <v>1.2330026462371599</v>
      </c>
      <c r="BA4" s="36">
        <v>5.678422341984E-3</v>
      </c>
      <c r="BB4" s="36">
        <v>1.38921779324808</v>
      </c>
      <c r="BC4" s="36">
        <v>0.910813633580146</v>
      </c>
      <c r="BD4" s="36">
        <v>2.59124945561449</v>
      </c>
      <c r="BE4" s="36">
        <v>0.50845049091479799</v>
      </c>
      <c r="BF4" s="16">
        <f t="shared" ref="BF4:BF23" si="4">SUM(AZ4:BE4)</f>
        <v>6.6384124419366586</v>
      </c>
      <c r="BG4" s="36">
        <v>13.0977</v>
      </c>
      <c r="BI4" s="36">
        <v>0.56795388870956298</v>
      </c>
      <c r="BJ4" s="36">
        <v>6.505835983285E-3</v>
      </c>
      <c r="BK4" s="36">
        <v>0.54642292104494905</v>
      </c>
      <c r="BL4" s="36">
        <v>0.46956265453962598</v>
      </c>
      <c r="BM4" s="36">
        <v>1.1137500791028101</v>
      </c>
      <c r="BN4" s="36">
        <v>0.25335924466925303</v>
      </c>
      <c r="BO4" s="16">
        <f t="shared" ref="BO4:BO22" si="5">SUM(BI4:BN4)</f>
        <v>2.9575546240494859</v>
      </c>
      <c r="BP4" s="36">
        <v>6.3399000000000001</v>
      </c>
      <c r="BR4" s="36">
        <v>0.56381666871190805</v>
      </c>
      <c r="BS4" s="36">
        <v>8.5336971623439992E-3</v>
      </c>
      <c r="BT4" s="36">
        <v>0.57874373410197699</v>
      </c>
      <c r="BU4" s="36">
        <v>0.37538958620887702</v>
      </c>
      <c r="BV4" s="36">
        <v>1.0881662411350299</v>
      </c>
      <c r="BW4" s="36">
        <v>0.23734437004856199</v>
      </c>
      <c r="BX4" s="16">
        <f t="shared" ref="BX4:BX22" si="6">SUM(BR4:BW4)</f>
        <v>2.851994297368698</v>
      </c>
      <c r="BY4" s="36">
        <v>3.4708000000000001</v>
      </c>
      <c r="CA4" s="36">
        <v>6.2643361612650994E-2</v>
      </c>
      <c r="CB4" s="36">
        <v>5.1287482135699996E-4</v>
      </c>
      <c r="CC4" s="36">
        <v>5.5260518857734003E-2</v>
      </c>
      <c r="CD4" s="36">
        <v>4.6275304866706002E-2</v>
      </c>
      <c r="CE4" s="36">
        <v>0.109755912096552</v>
      </c>
      <c r="CF4" s="36">
        <v>1.2742128371983E-2</v>
      </c>
      <c r="CG4" s="16">
        <f t="shared" ref="CG4:CG22" si="7">SUM(CA4:CF4)</f>
        <v>0.28719010062698302</v>
      </c>
      <c r="CH4" s="36">
        <v>0.5494</v>
      </c>
      <c r="CJ4" s="36">
        <v>0.32282638256763901</v>
      </c>
      <c r="CK4" s="36">
        <v>3.3204521834690002E-3</v>
      </c>
      <c r="CL4" s="36">
        <v>0.218658924627125</v>
      </c>
      <c r="CM4" s="36">
        <v>0.20737471003317601</v>
      </c>
      <c r="CN4" s="36">
        <v>0.50563378453466601</v>
      </c>
      <c r="CO4" s="36">
        <v>0.13014858122960399</v>
      </c>
      <c r="CP4" s="16">
        <f t="shared" ref="CP4:CP22" si="8">SUM(CJ4:CO4)</f>
        <v>1.387962835175679</v>
      </c>
      <c r="CQ4" s="36">
        <v>1.7756000000000001</v>
      </c>
      <c r="CS4" s="36">
        <v>0.126512882889179</v>
      </c>
      <c r="CT4" s="36">
        <v>1.1004964332809999E-3</v>
      </c>
      <c r="CU4" s="36">
        <v>0.111602003751166</v>
      </c>
      <c r="CV4" s="36">
        <v>9.3458361749407998E-2</v>
      </c>
      <c r="CW4" s="36">
        <v>0.207162243410425</v>
      </c>
      <c r="CX4" s="36">
        <v>3.4252529811547999E-2</v>
      </c>
      <c r="CY4" s="16">
        <f t="shared" ref="CY4:CY22" si="9">SUM(CS4:CX4)</f>
        <v>0.57408851804500705</v>
      </c>
      <c r="CZ4" s="36">
        <v>1.4195</v>
      </c>
      <c r="DB4" s="29"/>
      <c r="DC4" s="29"/>
      <c r="DD4" s="29"/>
      <c r="DE4" s="29"/>
      <c r="DF4" s="29"/>
      <c r="DG4" s="29"/>
      <c r="DH4" s="16"/>
      <c r="DI4" s="29"/>
      <c r="DJ4" s="42"/>
      <c r="DK4" s="39"/>
    </row>
    <row r="5" spans="1:115" x14ac:dyDescent="0.2">
      <c r="A5" s="7">
        <f t="shared" ref="A5:A24" si="10">A4+1</f>
        <v>1992</v>
      </c>
      <c r="B5" s="36">
        <v>5.3125523311815499</v>
      </c>
      <c r="C5" s="36">
        <v>4.2368109619468998E-2</v>
      </c>
      <c r="D5" s="36">
        <v>4.0207442794306001</v>
      </c>
      <c r="E5" s="36">
        <v>3.01981769967077</v>
      </c>
      <c r="F5" s="36">
        <v>8.0626803694319609</v>
      </c>
      <c r="G5" s="36">
        <v>0.82321721066563303</v>
      </c>
      <c r="H5" s="36">
        <v>0.68810000000000004</v>
      </c>
      <c r="I5" s="36">
        <v>21.969480000000001</v>
      </c>
      <c r="J5" s="37">
        <v>38.280999999999899</v>
      </c>
      <c r="K5" s="16"/>
      <c r="M5" s="36">
        <v>1.066749714305</v>
      </c>
      <c r="N5" s="36">
        <v>0.64641432762999995</v>
      </c>
      <c r="P5" s="36">
        <v>0.33028970224024801</v>
      </c>
      <c r="Q5" s="36">
        <v>2.5333061846190001E-3</v>
      </c>
      <c r="R5" s="36">
        <v>0.214718645285252</v>
      </c>
      <c r="S5" s="36">
        <v>0.18969063072942199</v>
      </c>
      <c r="T5" s="36">
        <v>0.46047336272794698</v>
      </c>
      <c r="U5" s="36">
        <v>5.2861529061785997E-2</v>
      </c>
      <c r="V5" s="16">
        <f t="shared" si="0"/>
        <v>1.2505671762292738</v>
      </c>
      <c r="W5" s="37">
        <v>2.6092</v>
      </c>
      <c r="Y5" s="36">
        <v>0.77590235133910201</v>
      </c>
      <c r="Z5" s="36">
        <v>6.3229534245230002E-3</v>
      </c>
      <c r="AA5" s="36">
        <v>0.52123336248179797</v>
      </c>
      <c r="AB5" s="36">
        <v>0.44558226378529697</v>
      </c>
      <c r="AC5" s="36">
        <v>1.35216967361221</v>
      </c>
      <c r="AD5" s="36">
        <v>0.13685769690622099</v>
      </c>
      <c r="AE5" s="16">
        <f t="shared" si="1"/>
        <v>3.2380683015491512</v>
      </c>
      <c r="AF5" s="36">
        <v>5.5602999999999998</v>
      </c>
      <c r="AH5" s="36">
        <v>0.30232067400604401</v>
      </c>
      <c r="AI5" s="36">
        <v>1.032716513419E-3</v>
      </c>
      <c r="AJ5" s="36">
        <v>3.6451547861094002E-2</v>
      </c>
      <c r="AK5" s="36">
        <v>0.17151044207056401</v>
      </c>
      <c r="AL5" s="36">
        <v>0.36950714852830302</v>
      </c>
      <c r="AM5" s="36">
        <v>3.0402344011088E-2</v>
      </c>
      <c r="AN5" s="16">
        <f t="shared" si="2"/>
        <v>0.91122487299051202</v>
      </c>
      <c r="AO5" s="36">
        <v>2.2618999999999998</v>
      </c>
      <c r="AQ5" s="36">
        <v>9.9363380589695002E-2</v>
      </c>
      <c r="AR5" s="36">
        <v>8.57325609755E-4</v>
      </c>
      <c r="AS5" s="36">
        <v>7.5288636165641007E-2</v>
      </c>
      <c r="AT5" s="36">
        <v>5.706365220483E-2</v>
      </c>
      <c r="AU5" s="36">
        <v>0.144826162471555</v>
      </c>
      <c r="AV5" s="36">
        <v>1.5959877711303999E-2</v>
      </c>
      <c r="AW5" s="16">
        <f t="shared" si="3"/>
        <v>0.39335903475278</v>
      </c>
      <c r="AX5" s="36">
        <v>0.61399999999999999</v>
      </c>
      <c r="AZ5" s="36">
        <v>1.6383348067272501</v>
      </c>
      <c r="BA5" s="36">
        <v>7.068267450516E-3</v>
      </c>
      <c r="BB5" s="36">
        <v>1.54750735984275</v>
      </c>
      <c r="BC5" s="36">
        <v>0.94090129986284998</v>
      </c>
      <c r="BD5" s="36">
        <v>2.6648798271477401</v>
      </c>
      <c r="BE5" s="36">
        <v>0.25580951859418899</v>
      </c>
      <c r="BF5" s="16">
        <f t="shared" si="4"/>
        <v>7.0545010796252949</v>
      </c>
      <c r="BG5" s="36">
        <v>13.478399999999899</v>
      </c>
      <c r="BI5" s="36">
        <v>0.764529954700785</v>
      </c>
      <c r="BJ5" s="36">
        <v>7.9758900131109995E-3</v>
      </c>
      <c r="BK5" s="36">
        <v>0.60094484380866098</v>
      </c>
      <c r="BL5" s="36">
        <v>0.47779548950606299</v>
      </c>
      <c r="BM5" s="36">
        <v>1.1282724141892899</v>
      </c>
      <c r="BN5" s="36">
        <v>0.12555675823148399</v>
      </c>
      <c r="BO5" s="16">
        <f t="shared" si="5"/>
        <v>3.1050753504493938</v>
      </c>
      <c r="BP5" s="36">
        <v>6.4261999999999997</v>
      </c>
      <c r="BR5" s="36">
        <v>0.744521203051</v>
      </c>
      <c r="BS5" s="36">
        <v>1.0556685003354001E-2</v>
      </c>
      <c r="BT5" s="36">
        <v>0.60599420918882496</v>
      </c>
      <c r="BU5" s="36">
        <v>0.38537827563367899</v>
      </c>
      <c r="BV5" s="36">
        <v>1.1122351218622899</v>
      </c>
      <c r="BW5" s="36">
        <v>0.118564339713624</v>
      </c>
      <c r="BX5" s="16">
        <f t="shared" si="6"/>
        <v>2.9772498344527718</v>
      </c>
      <c r="BY5" s="36">
        <v>3.5495999999999999</v>
      </c>
      <c r="CA5" s="36">
        <v>8.4992877845351006E-2</v>
      </c>
      <c r="CB5" s="36">
        <v>6.51828865119E-4</v>
      </c>
      <c r="CC5" s="36">
        <v>6.2612755300616996E-2</v>
      </c>
      <c r="CD5" s="36">
        <v>4.8810139783299997E-2</v>
      </c>
      <c r="CE5" s="36">
        <v>0.11526007358231399</v>
      </c>
      <c r="CF5" s="36">
        <v>6.5466489054920004E-3</v>
      </c>
      <c r="CG5" s="16">
        <f t="shared" si="7"/>
        <v>0.31887432428219298</v>
      </c>
      <c r="CH5" s="36">
        <v>0.57730000000000004</v>
      </c>
      <c r="CJ5" s="36">
        <v>0.40904648947077699</v>
      </c>
      <c r="CK5" s="36">
        <v>4.0388845221410001E-3</v>
      </c>
      <c r="CL5" s="36">
        <v>0.23756919662513301</v>
      </c>
      <c r="CM5" s="36">
        <v>0.209333909198196</v>
      </c>
      <c r="CN5" s="36">
        <v>0.50814874062819104</v>
      </c>
      <c r="CO5" s="36">
        <v>6.3921823276489001E-2</v>
      </c>
      <c r="CP5" s="16">
        <f t="shared" si="8"/>
        <v>1.4320590437209271</v>
      </c>
      <c r="CQ5" s="36">
        <v>1.7855000000000001</v>
      </c>
      <c r="CS5" s="36">
        <v>0.16325089121129399</v>
      </c>
      <c r="CT5" s="36">
        <v>1.330252032912E-3</v>
      </c>
      <c r="CU5" s="36">
        <v>0.120263323137914</v>
      </c>
      <c r="CV5" s="36">
        <v>9.3751596896573003E-2</v>
      </c>
      <c r="CW5" s="36">
        <v>0.20690784468211701</v>
      </c>
      <c r="CX5" s="36">
        <v>1.6736674253955999E-2</v>
      </c>
      <c r="CY5" s="16">
        <f t="shared" si="9"/>
        <v>0.60224058221476595</v>
      </c>
      <c r="CZ5" s="36">
        <v>1.4186000000000001</v>
      </c>
      <c r="DB5" s="29"/>
      <c r="DC5" s="29"/>
      <c r="DD5" s="29"/>
      <c r="DE5" s="29"/>
      <c r="DF5" s="29"/>
      <c r="DG5" s="29"/>
      <c r="DH5" s="16"/>
      <c r="DI5" s="29"/>
      <c r="DJ5" s="42"/>
      <c r="DK5" s="39"/>
    </row>
    <row r="6" spans="1:115" x14ac:dyDescent="0.2">
      <c r="A6" s="7">
        <f t="shared" si="10"/>
        <v>1993</v>
      </c>
      <c r="B6" s="36">
        <v>5.7046199847152197</v>
      </c>
      <c r="C6" s="36">
        <v>3.8775246290960998E-2</v>
      </c>
      <c r="D6" s="36">
        <v>3.6397449332501499</v>
      </c>
      <c r="E6" s="36">
        <v>2.9825338314959802</v>
      </c>
      <c r="F6" s="36">
        <v>7.9598761750076399</v>
      </c>
      <c r="G6" s="36">
        <v>1.25672982924003</v>
      </c>
      <c r="H6" s="36">
        <v>0.71099999999999997</v>
      </c>
      <c r="I6" s="36">
        <v>22.293279999999999</v>
      </c>
      <c r="J6" s="37">
        <v>38.946100000000001</v>
      </c>
      <c r="K6" s="16"/>
      <c r="M6" s="36">
        <v>1.05004978911</v>
      </c>
      <c r="N6" s="36">
        <v>1.007988648255</v>
      </c>
      <c r="P6" s="36">
        <v>0.35181237079655803</v>
      </c>
      <c r="Q6" s="36">
        <v>2.3067525213310001E-3</v>
      </c>
      <c r="R6" s="36">
        <v>0.19379607289254999</v>
      </c>
      <c r="S6" s="36">
        <v>0.186011910127861</v>
      </c>
      <c r="T6" s="36">
        <v>0.451244477864571</v>
      </c>
      <c r="U6" s="36">
        <v>8.0132606956466998E-2</v>
      </c>
      <c r="V6" s="16">
        <f t="shared" si="0"/>
        <v>1.2653041911593379</v>
      </c>
      <c r="W6" s="37">
        <v>2.6351</v>
      </c>
      <c r="Y6" s="36">
        <v>0.82547490471007201</v>
      </c>
      <c r="Z6" s="36">
        <v>5.7509577467970002E-3</v>
      </c>
      <c r="AA6" s="36">
        <v>0.46990613907554601</v>
      </c>
      <c r="AB6" s="36">
        <v>0.43645384068635801</v>
      </c>
      <c r="AC6" s="36">
        <v>1.3235243177251601</v>
      </c>
      <c r="AD6" s="36">
        <v>0.20720321620742699</v>
      </c>
      <c r="AE6" s="16">
        <f t="shared" si="1"/>
        <v>3.2683133761513599</v>
      </c>
      <c r="AF6" s="36">
        <v>5.6088999999999896</v>
      </c>
      <c r="AH6" s="36">
        <v>0.32172135150643</v>
      </c>
      <c r="AI6" s="36">
        <v>9.3954480279200003E-4</v>
      </c>
      <c r="AJ6" s="36">
        <v>3.2967267857206002E-2</v>
      </c>
      <c r="AK6" s="36">
        <v>0.16803078834594101</v>
      </c>
      <c r="AL6" s="36">
        <v>0.362629304978352</v>
      </c>
      <c r="AM6" s="36">
        <v>4.6370605635396002E-2</v>
      </c>
      <c r="AN6" s="16">
        <f t="shared" si="2"/>
        <v>0.93265886312611701</v>
      </c>
      <c r="AO6" s="36">
        <v>2.2824</v>
      </c>
      <c r="AQ6" s="36">
        <v>0.108706420295977</v>
      </c>
      <c r="AR6" s="36">
        <v>8.0182054388800003E-4</v>
      </c>
      <c r="AS6" s="36">
        <v>6.9650048845721999E-2</v>
      </c>
      <c r="AT6" s="36">
        <v>5.7474775932375002E-2</v>
      </c>
      <c r="AU6" s="36">
        <v>0.14577124148061599</v>
      </c>
      <c r="AV6" s="36">
        <v>2.4844852653327001E-2</v>
      </c>
      <c r="AW6" s="16">
        <f t="shared" si="3"/>
        <v>0.40724915975190495</v>
      </c>
      <c r="AX6" s="36">
        <v>0.63690000000000002</v>
      </c>
      <c r="AZ6" s="36">
        <v>1.7748478319938801</v>
      </c>
      <c r="BA6" s="36">
        <v>6.5458456951670001E-3</v>
      </c>
      <c r="BB6" s="36">
        <v>1.41926138691022</v>
      </c>
      <c r="BC6" s="36">
        <v>0.938418116166575</v>
      </c>
      <c r="BD6" s="36">
        <v>2.6560567082219402</v>
      </c>
      <c r="BE6" s="36">
        <v>0.39438683176072797</v>
      </c>
      <c r="BF6" s="16">
        <f t="shared" si="4"/>
        <v>7.18951672074851</v>
      </c>
      <c r="BG6" s="36">
        <v>13.8445</v>
      </c>
      <c r="BI6" s="36">
        <v>0.82271668748062599</v>
      </c>
      <c r="BJ6" s="36">
        <v>7.2537977555110003E-3</v>
      </c>
      <c r="BK6" s="36">
        <v>0.54174771267216804</v>
      </c>
      <c r="BL6" s="36">
        <v>0.46797769236139802</v>
      </c>
      <c r="BM6" s="36">
        <v>1.1042908278665</v>
      </c>
      <c r="BN6" s="36">
        <v>0.19009219243425099</v>
      </c>
      <c r="BO6" s="16">
        <f t="shared" si="5"/>
        <v>3.1340789105704543</v>
      </c>
      <c r="BP6" s="36">
        <v>6.4821999999999997</v>
      </c>
      <c r="BR6" s="36">
        <v>0.79439977310527998</v>
      </c>
      <c r="BS6" s="36">
        <v>9.6292392210500007E-3</v>
      </c>
      <c r="BT6" s="36">
        <v>0.53020105764367098</v>
      </c>
      <c r="BU6" s="36">
        <v>0.37856524536110597</v>
      </c>
      <c r="BV6" s="36">
        <v>1.09176121728327</v>
      </c>
      <c r="BW6" s="36">
        <v>0.18013507791108699</v>
      </c>
      <c r="BX6" s="16">
        <f t="shared" si="6"/>
        <v>2.9846916105254637</v>
      </c>
      <c r="BY6" s="36">
        <v>3.5910000000000002</v>
      </c>
      <c r="CA6" s="36">
        <v>9.7823620641822998E-2</v>
      </c>
      <c r="CB6" s="36">
        <v>6.41389015163E-4</v>
      </c>
      <c r="CC6" s="36">
        <v>6.0901313520347E-2</v>
      </c>
      <c r="CD6" s="36">
        <v>5.1721699052256001E-2</v>
      </c>
      <c r="CE6" s="36">
        <v>0.1220501871099</v>
      </c>
      <c r="CF6" s="36">
        <v>1.0721370800363001E-2</v>
      </c>
      <c r="CG6" s="16">
        <f t="shared" si="7"/>
        <v>0.34385958013985202</v>
      </c>
      <c r="CH6" s="36">
        <v>0.63</v>
      </c>
      <c r="CJ6" s="36">
        <v>0.43508457901013198</v>
      </c>
      <c r="CK6" s="36">
        <v>3.7073553092590002E-3</v>
      </c>
      <c r="CL6" s="36">
        <v>0.21586738075682599</v>
      </c>
      <c r="CM6" s="36">
        <v>0.206920524035518</v>
      </c>
      <c r="CN6" s="36">
        <v>0.50195575169093698</v>
      </c>
      <c r="CO6" s="36">
        <v>9.7745882859765001E-2</v>
      </c>
      <c r="CP6" s="16">
        <f t="shared" si="8"/>
        <v>1.4612814736624369</v>
      </c>
      <c r="CQ6" s="36">
        <v>1.8177000000000001</v>
      </c>
      <c r="CS6" s="36">
        <v>0.17203244517444799</v>
      </c>
      <c r="CT6" s="36">
        <v>1.1985436800050001E-3</v>
      </c>
      <c r="CU6" s="36">
        <v>0.107102729711505</v>
      </c>
      <c r="CV6" s="36">
        <v>9.0959239426600003E-2</v>
      </c>
      <c r="CW6" s="36">
        <v>0.20059214078637699</v>
      </c>
      <c r="CX6" s="36">
        <v>2.5097192021219999E-2</v>
      </c>
      <c r="CY6" s="16">
        <f t="shared" si="9"/>
        <v>0.59698229080015497</v>
      </c>
      <c r="CZ6" s="36">
        <v>1.4174</v>
      </c>
      <c r="DB6" s="29"/>
      <c r="DC6" s="29"/>
      <c r="DD6" s="29"/>
      <c r="DE6" s="29"/>
      <c r="DF6" s="29"/>
      <c r="DG6" s="29"/>
      <c r="DH6" s="16"/>
      <c r="DI6" s="29"/>
      <c r="DJ6" s="42"/>
      <c r="DK6" s="39"/>
    </row>
    <row r="7" spans="1:115" x14ac:dyDescent="0.2">
      <c r="A7" s="7">
        <f t="shared" si="10"/>
        <v>1994</v>
      </c>
      <c r="B7" s="36">
        <v>5.2162454500159798</v>
      </c>
      <c r="C7" s="36">
        <v>3.9436001319895997E-2</v>
      </c>
      <c r="D7" s="36">
        <v>3.7398000561657199</v>
      </c>
      <c r="E7" s="36">
        <v>2.97007503991227</v>
      </c>
      <c r="F7" s="36">
        <v>7.9269716157700802</v>
      </c>
      <c r="G7" s="36">
        <v>1.8658118368160399</v>
      </c>
      <c r="H7" s="36">
        <v>0.74350000000000005</v>
      </c>
      <c r="I7" s="36">
        <v>22.501840000000001</v>
      </c>
      <c r="J7" s="37">
        <v>39.409099999999903</v>
      </c>
      <c r="K7" s="16"/>
      <c r="M7" s="36">
        <v>1.004337311747</v>
      </c>
      <c r="N7" s="36">
        <v>1.6022749827839999</v>
      </c>
      <c r="P7" s="36">
        <v>0.321298599507234</v>
      </c>
      <c r="Q7" s="36">
        <v>2.3449121923610002E-3</v>
      </c>
      <c r="R7" s="36">
        <v>0.19802658566766199</v>
      </c>
      <c r="S7" s="36">
        <v>0.18502936932809</v>
      </c>
      <c r="T7" s="36">
        <v>0.44865392860889902</v>
      </c>
      <c r="U7" s="36">
        <v>0.11878964422048501</v>
      </c>
      <c r="V7" s="16">
        <f t="shared" si="0"/>
        <v>1.2741430395247311</v>
      </c>
      <c r="W7" s="37">
        <v>2.6635</v>
      </c>
      <c r="Y7" s="36">
        <v>0.75551797063120296</v>
      </c>
      <c r="Z7" s="36">
        <v>5.8584046837279998E-3</v>
      </c>
      <c r="AA7" s="36">
        <v>0.48117457787075302</v>
      </c>
      <c r="AB7" s="36">
        <v>0.43509508113478901</v>
      </c>
      <c r="AC7" s="36">
        <v>1.31873933757419</v>
      </c>
      <c r="AD7" s="36">
        <v>0.30780037699450402</v>
      </c>
      <c r="AE7" s="16">
        <f t="shared" si="1"/>
        <v>3.3041857488891666</v>
      </c>
      <c r="AF7" s="36">
        <v>5.6816000000000004</v>
      </c>
      <c r="AH7" s="36">
        <v>0.29335989881337898</v>
      </c>
      <c r="AI7" s="36">
        <v>9.5340442265700004E-4</v>
      </c>
      <c r="AJ7" s="36">
        <v>3.4265616951083003E-2</v>
      </c>
      <c r="AK7" s="36">
        <v>0.166845739853129</v>
      </c>
      <c r="AL7" s="36">
        <v>0.36068292383818001</v>
      </c>
      <c r="AM7" s="36">
        <v>6.8902852605068995E-2</v>
      </c>
      <c r="AN7" s="16">
        <f t="shared" si="2"/>
        <v>0.92501043648349701</v>
      </c>
      <c r="AO7" s="36">
        <v>2.3031000000000001</v>
      </c>
      <c r="AQ7" s="36">
        <v>0.100008861512171</v>
      </c>
      <c r="AR7" s="36">
        <v>8.2115063053499996E-4</v>
      </c>
      <c r="AS7" s="36">
        <v>7.2725373690560993E-2</v>
      </c>
      <c r="AT7" s="36">
        <v>5.7592706524334E-2</v>
      </c>
      <c r="AU7" s="36">
        <v>0.145997818361328</v>
      </c>
      <c r="AV7" s="36">
        <v>3.7103732476621999E-2</v>
      </c>
      <c r="AW7" s="16">
        <f t="shared" si="3"/>
        <v>0.41424964319555102</v>
      </c>
      <c r="AX7" s="36">
        <v>0.64849999999999997</v>
      </c>
      <c r="AZ7" s="36">
        <v>1.63019244185053</v>
      </c>
      <c r="BA7" s="36">
        <v>6.6923755410029998E-3</v>
      </c>
      <c r="BB7" s="36">
        <v>1.4607175618768999</v>
      </c>
      <c r="BC7" s="36">
        <v>0.93876511676625896</v>
      </c>
      <c r="BD7" s="36">
        <v>2.6558947395613499</v>
      </c>
      <c r="BE7" s="36">
        <v>0.58797631650241999</v>
      </c>
      <c r="BF7" s="16">
        <f t="shared" si="4"/>
        <v>7.2802385520984618</v>
      </c>
      <c r="BG7" s="36">
        <v>14.0735999999999</v>
      </c>
      <c r="BI7" s="36">
        <v>0.74240569959511704</v>
      </c>
      <c r="BJ7" s="36">
        <v>7.3214960571579999E-3</v>
      </c>
      <c r="BK7" s="36">
        <v>0.54963757437940997</v>
      </c>
      <c r="BL7" s="36">
        <v>0.46218367581171599</v>
      </c>
      <c r="BM7" s="36">
        <v>1.0901933398038</v>
      </c>
      <c r="BN7" s="36">
        <v>0.27977822788986501</v>
      </c>
      <c r="BO7" s="16">
        <f t="shared" si="5"/>
        <v>3.1315200135370662</v>
      </c>
      <c r="BP7" s="36">
        <v>6.5054999999999898</v>
      </c>
      <c r="BR7" s="36">
        <v>0.72797823674576601</v>
      </c>
      <c r="BS7" s="36">
        <v>9.822040943282E-3</v>
      </c>
      <c r="BT7" s="36">
        <v>0.54839696294993601</v>
      </c>
      <c r="BU7" s="36">
        <v>0.37784885921801797</v>
      </c>
      <c r="BV7" s="36">
        <v>1.0892342153466901</v>
      </c>
      <c r="BW7" s="36">
        <v>0.26804930492944301</v>
      </c>
      <c r="BX7" s="16">
        <f t="shared" si="6"/>
        <v>3.0213296201331348</v>
      </c>
      <c r="BY7" s="36">
        <v>3.6421000000000001</v>
      </c>
      <c r="CA7" s="36">
        <v>9.0506187995149007E-2</v>
      </c>
      <c r="CB7" s="36">
        <v>6.6054031796199998E-4</v>
      </c>
      <c r="CC7" s="36">
        <v>6.3973825369303003E-2</v>
      </c>
      <c r="CD7" s="36">
        <v>5.2119618426423001E-2</v>
      </c>
      <c r="CE7" s="36">
        <v>0.12293154193125599</v>
      </c>
      <c r="CF7" s="36">
        <v>1.6101939253218001E-2</v>
      </c>
      <c r="CG7" s="16">
        <f t="shared" si="7"/>
        <v>0.34629365329331102</v>
      </c>
      <c r="CH7" s="36">
        <v>0.64510000000000001</v>
      </c>
      <c r="CJ7" s="36">
        <v>0.40002054934205</v>
      </c>
      <c r="CK7" s="36">
        <v>3.7601121689950002E-3</v>
      </c>
      <c r="CL7" s="36">
        <v>0.223077754320848</v>
      </c>
      <c r="CM7" s="36">
        <v>0.20536226968332</v>
      </c>
      <c r="CN7" s="36">
        <v>0.49793869987675199</v>
      </c>
      <c r="CO7" s="36">
        <v>0.14461462228526001</v>
      </c>
      <c r="CP7" s="16">
        <f t="shared" si="8"/>
        <v>1.4747740076772251</v>
      </c>
      <c r="CQ7" s="36">
        <v>1.8331</v>
      </c>
      <c r="CS7" s="36">
        <v>0.154957004023376</v>
      </c>
      <c r="CT7" s="36">
        <v>1.201564362216E-3</v>
      </c>
      <c r="CU7" s="36">
        <v>0.109525624890333</v>
      </c>
      <c r="CV7" s="36">
        <v>8.9232603166200006E-2</v>
      </c>
      <c r="CW7" s="36">
        <v>0.19670507086762301</v>
      </c>
      <c r="CX7" s="36">
        <v>3.6694819659157003E-2</v>
      </c>
      <c r="CY7" s="16">
        <f t="shared" si="9"/>
        <v>0.58831668696890504</v>
      </c>
      <c r="CZ7" s="36">
        <v>1.413</v>
      </c>
      <c r="DB7" s="29"/>
      <c r="DC7" s="29"/>
      <c r="DD7" s="29"/>
      <c r="DE7" s="29"/>
      <c r="DF7" s="29"/>
      <c r="DG7" s="29"/>
      <c r="DH7" s="16"/>
      <c r="DI7" s="29"/>
      <c r="DJ7" s="42"/>
      <c r="DK7" s="39"/>
    </row>
    <row r="8" spans="1:115" x14ac:dyDescent="0.2">
      <c r="A8" s="7">
        <f t="shared" si="10"/>
        <v>1995</v>
      </c>
      <c r="B8" s="36">
        <v>5.3009535488671498</v>
      </c>
      <c r="C8" s="36">
        <v>4.2035939006284002E-2</v>
      </c>
      <c r="D8" s="36">
        <v>4.1558229086621497</v>
      </c>
      <c r="E8" s="36">
        <v>3.0269531833417198</v>
      </c>
      <c r="F8" s="36">
        <v>8.1210316587660891</v>
      </c>
      <c r="G8" s="36">
        <v>1.73430276135663</v>
      </c>
      <c r="H8" s="36">
        <v>0.72389999999999999</v>
      </c>
      <c r="I8" s="36">
        <v>23.105</v>
      </c>
      <c r="J8" s="37">
        <v>39.796799999999898</v>
      </c>
      <c r="K8" s="16"/>
      <c r="M8" s="36">
        <v>1.0074342769019999</v>
      </c>
      <c r="N8" s="36">
        <v>1.433046858777</v>
      </c>
      <c r="P8" s="36">
        <v>0.32635733521431598</v>
      </c>
      <c r="Q8" s="36">
        <v>2.4992637837580002E-3</v>
      </c>
      <c r="R8" s="36">
        <v>0.21928140109886601</v>
      </c>
      <c r="S8" s="36">
        <v>0.18862108309398901</v>
      </c>
      <c r="T8" s="36">
        <v>0.45963201614107801</v>
      </c>
      <c r="U8" s="36">
        <v>0.11045493741898101</v>
      </c>
      <c r="V8" s="16">
        <f t="shared" si="0"/>
        <v>1.306846036750988</v>
      </c>
      <c r="W8" s="37">
        <v>2.6909999999999998</v>
      </c>
      <c r="Y8" s="36">
        <v>0.76657669034525899</v>
      </c>
      <c r="Z8" s="36">
        <v>6.2377119732960002E-3</v>
      </c>
      <c r="AA8" s="36">
        <v>0.53224273085512597</v>
      </c>
      <c r="AB8" s="36">
        <v>0.44304513438958698</v>
      </c>
      <c r="AC8" s="36">
        <v>1.3495003874646001</v>
      </c>
      <c r="AD8" s="36">
        <v>0.285915904960997</v>
      </c>
      <c r="AE8" s="16">
        <f t="shared" si="1"/>
        <v>3.3835185599888651</v>
      </c>
      <c r="AF8" s="36">
        <v>5.734</v>
      </c>
      <c r="AH8" s="36">
        <v>0.29842811027722899</v>
      </c>
      <c r="AI8" s="36">
        <v>1.0177488438639999E-3</v>
      </c>
      <c r="AJ8" s="36">
        <v>3.8460341950073001E-2</v>
      </c>
      <c r="AK8" s="36">
        <v>0.17030534293237101</v>
      </c>
      <c r="AL8" s="36">
        <v>0.37081144683907902</v>
      </c>
      <c r="AM8" s="36">
        <v>6.4077206851201995E-2</v>
      </c>
      <c r="AN8" s="16">
        <f t="shared" si="2"/>
        <v>0.94310019769381792</v>
      </c>
      <c r="AO8" s="36">
        <v>2.3302999999999998</v>
      </c>
      <c r="AQ8" s="36">
        <v>0.10142913640035101</v>
      </c>
      <c r="AR8" s="36">
        <v>8.7381562221500002E-4</v>
      </c>
      <c r="AS8" s="36">
        <v>8.0787633647299004E-2</v>
      </c>
      <c r="AT8" s="36">
        <v>5.862023222065E-2</v>
      </c>
      <c r="AU8" s="36">
        <v>0.149341632177005</v>
      </c>
      <c r="AV8" s="36">
        <v>3.4450375100824E-2</v>
      </c>
      <c r="AW8" s="16">
        <f t="shared" si="3"/>
        <v>0.42550282516834398</v>
      </c>
      <c r="AX8" s="36">
        <v>0.6542</v>
      </c>
      <c r="AZ8" s="36">
        <v>1.6609587541273201</v>
      </c>
      <c r="BA8" s="36">
        <v>7.1365995916090001E-3</v>
      </c>
      <c r="BB8" s="36">
        <v>1.6199170165524801</v>
      </c>
      <c r="BC8" s="36">
        <v>0.95751983838116606</v>
      </c>
      <c r="BD8" s="36">
        <v>2.7223528426392498</v>
      </c>
      <c r="BE8" s="36">
        <v>0.54703320093152197</v>
      </c>
      <c r="BF8" s="16">
        <f t="shared" si="4"/>
        <v>7.5149182522233469</v>
      </c>
      <c r="BG8" s="36">
        <v>14.2271</v>
      </c>
      <c r="BI8" s="36">
        <v>0.74789359161232505</v>
      </c>
      <c r="BJ8" s="36">
        <v>7.7607661339010002E-3</v>
      </c>
      <c r="BK8" s="36">
        <v>0.60524226736319997</v>
      </c>
      <c r="BL8" s="36">
        <v>0.468538919732152</v>
      </c>
      <c r="BM8" s="36">
        <v>1.1106187302927299</v>
      </c>
      <c r="BN8" s="36">
        <v>0.25871714384901701</v>
      </c>
      <c r="BO8" s="16">
        <f t="shared" si="5"/>
        <v>3.1987714189833247</v>
      </c>
      <c r="BP8" s="36">
        <v>6.5360999999999896</v>
      </c>
      <c r="BR8" s="36">
        <v>0.74431116897891103</v>
      </c>
      <c r="BS8" s="36">
        <v>1.0532403760229E-2</v>
      </c>
      <c r="BT8" s="36">
        <v>0.62074066453486598</v>
      </c>
      <c r="BU8" s="36">
        <v>0.38751742444897602</v>
      </c>
      <c r="BV8" s="36">
        <v>1.1226155133512601</v>
      </c>
      <c r="BW8" s="36">
        <v>0.25071849086478998</v>
      </c>
      <c r="BX8" s="16">
        <f t="shared" si="6"/>
        <v>3.1364356659390324</v>
      </c>
      <c r="BY8" s="36">
        <v>3.702</v>
      </c>
      <c r="CA8" s="36">
        <v>9.4390591201878996E-2</v>
      </c>
      <c r="CB8" s="36">
        <v>7.2285348676200004E-4</v>
      </c>
      <c r="CC8" s="36">
        <v>7.3113426075208002E-2</v>
      </c>
      <c r="CD8" s="36">
        <v>5.4551747456224001E-2</v>
      </c>
      <c r="CE8" s="36">
        <v>0.12931024620575099</v>
      </c>
      <c r="CF8" s="36">
        <v>1.537406363326E-2</v>
      </c>
      <c r="CG8" s="16">
        <f t="shared" si="7"/>
        <v>0.36746292805908398</v>
      </c>
      <c r="CH8" s="36">
        <v>0.66920000000000002</v>
      </c>
      <c r="CJ8" s="36">
        <v>0.405317092891333</v>
      </c>
      <c r="CK8" s="36">
        <v>3.9911417474230004E-3</v>
      </c>
      <c r="CL8" s="36">
        <v>0.24777980928488</v>
      </c>
      <c r="CM8" s="36">
        <v>0.20848144313950301</v>
      </c>
      <c r="CN8" s="36">
        <v>0.50802269392402599</v>
      </c>
      <c r="CO8" s="36">
        <v>0.1338968762618</v>
      </c>
      <c r="CP8" s="16">
        <f t="shared" si="8"/>
        <v>1.507489057248965</v>
      </c>
      <c r="CQ8" s="36">
        <v>1.8444</v>
      </c>
      <c r="CS8" s="36">
        <v>0.15529107781822701</v>
      </c>
      <c r="CT8" s="36">
        <v>1.263634063227E-3</v>
      </c>
      <c r="CU8" s="36">
        <v>0.120289207941866</v>
      </c>
      <c r="CV8" s="36">
        <v>8.9752017547102006E-2</v>
      </c>
      <c r="CW8" s="36">
        <v>0.198826149731296</v>
      </c>
      <c r="CX8" s="36">
        <v>3.3664561484238999E-2</v>
      </c>
      <c r="CY8" s="16">
        <f t="shared" si="9"/>
        <v>0.59908664858595706</v>
      </c>
      <c r="CZ8" s="36">
        <v>1.4085000000000001</v>
      </c>
      <c r="DB8" s="29"/>
      <c r="DC8" s="29"/>
      <c r="DD8" s="29"/>
      <c r="DE8" s="29"/>
      <c r="DF8" s="29"/>
      <c r="DG8" s="29"/>
      <c r="DH8" s="16"/>
      <c r="DI8" s="29"/>
      <c r="DJ8" s="42"/>
      <c r="DK8" s="39"/>
    </row>
    <row r="9" spans="1:115" x14ac:dyDescent="0.2">
      <c r="A9" s="7">
        <f t="shared" si="10"/>
        <v>1996</v>
      </c>
      <c r="B9" s="36">
        <v>5.7936519563139797</v>
      </c>
      <c r="C9" s="36">
        <v>4.2975862295270999E-2</v>
      </c>
      <c r="D9" s="36">
        <v>4.3734389467037502</v>
      </c>
      <c r="E9" s="36">
        <v>3.0579313514127602</v>
      </c>
      <c r="F9" s="36">
        <v>8.2061408583611808</v>
      </c>
      <c r="G9" s="36">
        <v>1.2892980249130801</v>
      </c>
      <c r="H9" s="36">
        <v>0.67256300000000002</v>
      </c>
      <c r="I9" s="36">
        <v>23.436</v>
      </c>
      <c r="J9" s="37">
        <v>40.115400000000001</v>
      </c>
      <c r="K9" s="16"/>
      <c r="M9" s="36">
        <v>0.98806601525100002</v>
      </c>
      <c r="N9" s="36">
        <v>0.94703238712799998</v>
      </c>
      <c r="P9" s="36">
        <v>0.35624749886576501</v>
      </c>
      <c r="Q9" s="36">
        <v>2.552006455735E-3</v>
      </c>
      <c r="R9" s="36">
        <v>0.23126588788701299</v>
      </c>
      <c r="S9" s="36">
        <v>0.19040006350018901</v>
      </c>
      <c r="T9" s="36">
        <v>0.464086683226545</v>
      </c>
      <c r="U9" s="36">
        <v>8.2070071537853007E-2</v>
      </c>
      <c r="V9" s="16">
        <f t="shared" si="0"/>
        <v>1.3266222114731001</v>
      </c>
      <c r="W9" s="37">
        <v>2.7111000000000001</v>
      </c>
      <c r="Y9" s="36">
        <v>0.83289496627664905</v>
      </c>
      <c r="Z9" s="36">
        <v>6.339668435711E-3</v>
      </c>
      <c r="AA9" s="36">
        <v>0.55873607045790796</v>
      </c>
      <c r="AB9" s="36">
        <v>0.445144426033525</v>
      </c>
      <c r="AC9" s="36">
        <v>1.3562665651391601</v>
      </c>
      <c r="AD9" s="36">
        <v>0.21145760508234901</v>
      </c>
      <c r="AE9" s="16">
        <f t="shared" si="1"/>
        <v>3.4108393014253018</v>
      </c>
      <c r="AF9" s="36">
        <v>5.75</v>
      </c>
      <c r="AH9" s="36">
        <v>0.32672827816854</v>
      </c>
      <c r="AI9" s="36">
        <v>1.0422657260809999E-3</v>
      </c>
      <c r="AJ9" s="36">
        <v>4.0500569426264003E-2</v>
      </c>
      <c r="AK9" s="36">
        <v>0.17239398833318401</v>
      </c>
      <c r="AL9" s="36">
        <v>0.37626835287017901</v>
      </c>
      <c r="AM9" s="36">
        <v>4.7601485811277003E-2</v>
      </c>
      <c r="AN9" s="16">
        <f t="shared" si="2"/>
        <v>0.964534940335525</v>
      </c>
      <c r="AO9" s="36">
        <v>2.3544999999999998</v>
      </c>
      <c r="AQ9" s="36">
        <v>0.11088849053769501</v>
      </c>
      <c r="AR9" s="36">
        <v>8.9364044114900005E-4</v>
      </c>
      <c r="AS9" s="36">
        <v>8.4693774845819997E-2</v>
      </c>
      <c r="AT9" s="36">
        <v>5.9266016983174998E-2</v>
      </c>
      <c r="AU9" s="36">
        <v>0.15101541993227</v>
      </c>
      <c r="AV9" s="36">
        <v>2.5636906792119E-2</v>
      </c>
      <c r="AW9" s="16">
        <f t="shared" si="3"/>
        <v>0.43239424953222799</v>
      </c>
      <c r="AX9" s="36">
        <v>0.66010000000000002</v>
      </c>
      <c r="AZ9" s="36">
        <v>1.8144598288218801</v>
      </c>
      <c r="BA9" s="36">
        <v>7.2939970080530001E-3</v>
      </c>
      <c r="BB9" s="36">
        <v>1.7082113416942</v>
      </c>
      <c r="BC9" s="36">
        <v>0.96740798123388305</v>
      </c>
      <c r="BD9" s="36">
        <v>2.7509912753833898</v>
      </c>
      <c r="BE9" s="36">
        <v>0.406791300813521</v>
      </c>
      <c r="BF9" s="16">
        <f t="shared" si="4"/>
        <v>7.6551557249549269</v>
      </c>
      <c r="BG9" s="36">
        <v>14.3453</v>
      </c>
      <c r="BI9" s="36">
        <v>0.82455961780096299</v>
      </c>
      <c r="BJ9" s="36">
        <v>7.9475622338679996E-3</v>
      </c>
      <c r="BK9" s="36">
        <v>0.64019881761022401</v>
      </c>
      <c r="BL9" s="36">
        <v>0.47436470777579498</v>
      </c>
      <c r="BM9" s="36">
        <v>1.1246871303718</v>
      </c>
      <c r="BN9" s="36">
        <v>0.19279123291566599</v>
      </c>
      <c r="BO9" s="16">
        <f t="shared" si="5"/>
        <v>3.2645490687083161</v>
      </c>
      <c r="BP9" s="36">
        <v>6.6044</v>
      </c>
      <c r="BR9" s="36">
        <v>0.81637377622760499</v>
      </c>
      <c r="BS9" s="36">
        <v>1.0805416199266E-2</v>
      </c>
      <c r="BT9" s="36">
        <v>0.65068979488025502</v>
      </c>
      <c r="BU9" s="36">
        <v>0.39305286560937303</v>
      </c>
      <c r="BV9" s="36">
        <v>1.1388796683020399</v>
      </c>
      <c r="BW9" s="36">
        <v>0.187119166398827</v>
      </c>
      <c r="BX9" s="16">
        <f t="shared" si="6"/>
        <v>3.1969206876173661</v>
      </c>
      <c r="BY9" s="36">
        <v>3.7473999999999998</v>
      </c>
      <c r="CA9" s="36">
        <v>0.10462411627443501</v>
      </c>
      <c r="CB9" s="36">
        <v>7.49464402942E-4</v>
      </c>
      <c r="CC9" s="36">
        <v>7.7680770488550002E-2</v>
      </c>
      <c r="CD9" s="36">
        <v>5.5920378563181002E-2</v>
      </c>
      <c r="CE9" s="36">
        <v>0.13257589645690701</v>
      </c>
      <c r="CF9" s="36">
        <v>1.1600080957107E-2</v>
      </c>
      <c r="CG9" s="16">
        <f t="shared" si="7"/>
        <v>0.38315070714312199</v>
      </c>
      <c r="CH9" s="36">
        <v>0.68459999999999999</v>
      </c>
      <c r="CJ9" s="36">
        <v>0.44000617143630999</v>
      </c>
      <c r="CK9" s="36">
        <v>4.0816692046999996E-3</v>
      </c>
      <c r="CL9" s="36">
        <v>0.259674912113602</v>
      </c>
      <c r="CM9" s="36">
        <v>0.21079323421785401</v>
      </c>
      <c r="CN9" s="36">
        <v>0.51374993907785704</v>
      </c>
      <c r="CO9" s="36">
        <v>9.9609012718769999E-2</v>
      </c>
      <c r="CP9" s="16">
        <f t="shared" si="8"/>
        <v>1.5279149387690931</v>
      </c>
      <c r="CQ9" s="36">
        <v>1.8611</v>
      </c>
      <c r="CS9" s="36">
        <v>0.166869211904137</v>
      </c>
      <c r="CT9" s="36">
        <v>1.270172187766E-3</v>
      </c>
      <c r="CU9" s="36">
        <v>0.12389976000945301</v>
      </c>
      <c r="CV9" s="36">
        <v>8.9187689162607997E-2</v>
      </c>
      <c r="CW9" s="36">
        <v>0.19761992760101699</v>
      </c>
      <c r="CX9" s="36">
        <v>2.4621161885590999E-2</v>
      </c>
      <c r="CY9" s="16">
        <f t="shared" si="9"/>
        <v>0.60346792275057204</v>
      </c>
      <c r="CZ9" s="36">
        <v>1.3969</v>
      </c>
      <c r="DB9" s="29"/>
      <c r="DC9" s="29"/>
      <c r="DD9" s="29"/>
      <c r="DE9" s="29"/>
      <c r="DF9" s="29"/>
      <c r="DG9" s="29"/>
      <c r="DH9" s="16"/>
      <c r="DI9" s="29"/>
      <c r="DJ9" s="42"/>
      <c r="DK9" s="39"/>
    </row>
    <row r="10" spans="1:115" x14ac:dyDescent="0.2">
      <c r="A10" s="7">
        <f t="shared" si="10"/>
        <v>1997</v>
      </c>
      <c r="B10" s="36">
        <v>5.9076498686772299</v>
      </c>
      <c r="C10" s="36">
        <v>4.6476297887001999E-2</v>
      </c>
      <c r="D10" s="36">
        <v>4.9173295464501399</v>
      </c>
      <c r="E10" s="36">
        <v>3.0583195437601498</v>
      </c>
      <c r="F10" s="36">
        <v>8.3076798127897291</v>
      </c>
      <c r="G10" s="36">
        <v>1.6724199304357401</v>
      </c>
      <c r="H10" s="36">
        <v>0.66912499999999997</v>
      </c>
      <c r="I10" s="36">
        <v>24.579000000000001</v>
      </c>
      <c r="J10" s="37">
        <v>40.5124</v>
      </c>
      <c r="K10" s="16"/>
      <c r="M10" s="36">
        <v>1.041532813553</v>
      </c>
      <c r="N10" s="36">
        <v>1.038736883299</v>
      </c>
      <c r="P10" s="36">
        <v>0.36240258446194801</v>
      </c>
      <c r="Q10" s="36">
        <v>2.7554281606409999E-3</v>
      </c>
      <c r="R10" s="36">
        <v>0.257657254952463</v>
      </c>
      <c r="S10" s="36">
        <v>0.18982378326257901</v>
      </c>
      <c r="T10" s="36">
        <v>0.46810829913012802</v>
      </c>
      <c r="U10" s="36">
        <v>0.106108409418261</v>
      </c>
      <c r="V10" s="16">
        <f t="shared" si="0"/>
        <v>1.38685575938602</v>
      </c>
      <c r="W10" s="37">
        <v>2.7282999999999999</v>
      </c>
      <c r="Y10" s="36">
        <v>0.84670699075619804</v>
      </c>
      <c r="Z10" s="36">
        <v>6.8401178513580003E-3</v>
      </c>
      <c r="AA10" s="36">
        <v>0.62205145193270905</v>
      </c>
      <c r="AB10" s="36">
        <v>0.44350545616790699</v>
      </c>
      <c r="AC10" s="36">
        <v>1.36716823434553</v>
      </c>
      <c r="AD10" s="36">
        <v>0.27317001702635302</v>
      </c>
      <c r="AE10" s="16">
        <f t="shared" si="1"/>
        <v>3.5594422680800553</v>
      </c>
      <c r="AF10" s="36">
        <v>5.7824999999999998</v>
      </c>
      <c r="AH10" s="36">
        <v>0.33207015687546898</v>
      </c>
      <c r="AI10" s="36">
        <v>1.124289921135E-3</v>
      </c>
      <c r="AJ10" s="36">
        <v>4.5371157165932999E-2</v>
      </c>
      <c r="AK10" s="36">
        <v>0.17169116939378001</v>
      </c>
      <c r="AL10" s="36">
        <v>0.38005147492804597</v>
      </c>
      <c r="AM10" s="36">
        <v>6.1556556783825003E-2</v>
      </c>
      <c r="AN10" s="16">
        <f t="shared" si="2"/>
        <v>0.99186480506818797</v>
      </c>
      <c r="AO10" s="36">
        <v>2.3673999999999999</v>
      </c>
      <c r="AQ10" s="36">
        <v>0.114827721556649</v>
      </c>
      <c r="AR10" s="36">
        <v>9.821426941620001E-4</v>
      </c>
      <c r="AS10" s="36">
        <v>9.6627793732305997E-2</v>
      </c>
      <c r="AT10" s="36">
        <v>6.0144128264062999E-2</v>
      </c>
      <c r="AU10" s="36">
        <v>0.15506660846821799</v>
      </c>
      <c r="AV10" s="36">
        <v>3.3737449923605001E-2</v>
      </c>
      <c r="AW10" s="16">
        <f t="shared" si="3"/>
        <v>0.46138584463900295</v>
      </c>
      <c r="AX10" s="36">
        <v>0.67620000000000002</v>
      </c>
      <c r="AZ10" s="36">
        <v>1.8673850980589699</v>
      </c>
      <c r="BA10" s="36">
        <v>7.9647830259430008E-3</v>
      </c>
      <c r="BB10" s="36">
        <v>1.92651559428064</v>
      </c>
      <c r="BC10" s="36">
        <v>0.97545169003122301</v>
      </c>
      <c r="BD10" s="36">
        <v>2.8067305662079298</v>
      </c>
      <c r="BE10" s="36">
        <v>0.53193597369031098</v>
      </c>
      <c r="BF10" s="16">
        <f t="shared" si="4"/>
        <v>8.115983705295017</v>
      </c>
      <c r="BG10" s="36">
        <v>14.6008</v>
      </c>
      <c r="BI10" s="36">
        <v>0.83196192056213103</v>
      </c>
      <c r="BJ10" s="36">
        <v>8.5621553774870001E-3</v>
      </c>
      <c r="BK10" s="36">
        <v>0.71169854294728996</v>
      </c>
      <c r="BL10" s="36">
        <v>0.47188203828858999</v>
      </c>
      <c r="BM10" s="36">
        <v>1.1320049646809101</v>
      </c>
      <c r="BN10" s="36">
        <v>0.248685114565143</v>
      </c>
      <c r="BO10" s="16">
        <f t="shared" si="5"/>
        <v>3.4047947364215512</v>
      </c>
      <c r="BP10" s="36">
        <v>6.6315999999999997</v>
      </c>
      <c r="BR10" s="36">
        <v>0.83205055201612099</v>
      </c>
      <c r="BS10" s="36">
        <v>1.1689032389153999E-2</v>
      </c>
      <c r="BT10" s="36">
        <v>0.74513360748575397</v>
      </c>
      <c r="BU10" s="36">
        <v>0.392591494689215</v>
      </c>
      <c r="BV10" s="36">
        <v>1.1509628587962799</v>
      </c>
      <c r="BW10" s="36">
        <v>0.24239925600673201</v>
      </c>
      <c r="BX10" s="16">
        <f t="shared" si="6"/>
        <v>3.3748268013832559</v>
      </c>
      <c r="BY10" s="36">
        <v>3.7783000000000002</v>
      </c>
      <c r="CA10" s="36">
        <v>0.106981976464974</v>
      </c>
      <c r="CB10" s="36">
        <v>8.1342397581300003E-4</v>
      </c>
      <c r="CC10" s="36">
        <v>8.7551080364673003E-2</v>
      </c>
      <c r="CD10" s="36">
        <v>5.6036393026033998E-2</v>
      </c>
      <c r="CE10" s="36">
        <v>0.134418796987848</v>
      </c>
      <c r="CF10" s="36">
        <v>1.5072332023110001E-2</v>
      </c>
      <c r="CG10" s="16">
        <f t="shared" si="7"/>
        <v>0.400874002842452</v>
      </c>
      <c r="CH10" s="36">
        <v>0.6925</v>
      </c>
      <c r="CJ10" s="36">
        <v>0.44549626050769298</v>
      </c>
      <c r="CK10" s="36">
        <v>4.3896152580490001E-3</v>
      </c>
      <c r="CL10" s="36">
        <v>0.28980583588676001</v>
      </c>
      <c r="CM10" s="36">
        <v>0.20931617153844201</v>
      </c>
      <c r="CN10" s="36">
        <v>0.51616355001009095</v>
      </c>
      <c r="CO10" s="36">
        <v>0.128292241748973</v>
      </c>
      <c r="CP10" s="16">
        <f t="shared" si="8"/>
        <v>1.5934636749500077</v>
      </c>
      <c r="CQ10" s="36">
        <v>1.8654999999999999</v>
      </c>
      <c r="CS10" s="36">
        <v>0.16776660741708199</v>
      </c>
      <c r="CT10" s="36">
        <v>1.355309233258E-3</v>
      </c>
      <c r="CU10" s="36">
        <v>0.13729449485203199</v>
      </c>
      <c r="CV10" s="36">
        <v>8.7877219098324993E-2</v>
      </c>
      <c r="CW10" s="36">
        <v>0.19700445923472901</v>
      </c>
      <c r="CX10" s="36">
        <v>3.1462579249429003E-2</v>
      </c>
      <c r="CY10" s="16">
        <f t="shared" si="9"/>
        <v>0.62276066908485495</v>
      </c>
      <c r="CZ10" s="36">
        <v>1.3893</v>
      </c>
      <c r="DB10" s="29"/>
      <c r="DC10" s="29"/>
      <c r="DD10" s="29"/>
      <c r="DE10" s="29"/>
      <c r="DF10" s="29"/>
      <c r="DG10" s="29"/>
      <c r="DH10" s="16"/>
      <c r="DI10" s="29"/>
      <c r="DJ10" s="42"/>
      <c r="DK10" s="39"/>
    </row>
    <row r="11" spans="1:115" x14ac:dyDescent="0.2">
      <c r="A11" s="7">
        <f t="shared" si="10"/>
        <v>1998</v>
      </c>
      <c r="B11" s="36">
        <v>6.4193394894819198</v>
      </c>
      <c r="C11" s="36">
        <v>4.5905337211773999E-2</v>
      </c>
      <c r="D11" s="36">
        <v>5.0557268876777899</v>
      </c>
      <c r="E11" s="36">
        <v>3.1562436683801902</v>
      </c>
      <c r="F11" s="36">
        <v>8.5168864664042108</v>
      </c>
      <c r="G11" s="36">
        <v>1.83021815084409</v>
      </c>
      <c r="H11" s="36">
        <v>0.72867999999999999</v>
      </c>
      <c r="I11" s="36">
        <v>25.752999999999901</v>
      </c>
      <c r="J11" s="37">
        <v>40.895199999999903</v>
      </c>
      <c r="K11" s="16"/>
      <c r="M11" s="36">
        <v>0.94118995442200004</v>
      </c>
      <c r="N11" s="36">
        <v>1.299684318905</v>
      </c>
      <c r="P11" s="36">
        <v>0.39067628099608398</v>
      </c>
      <c r="Q11" s="36">
        <v>2.7111277412479999E-3</v>
      </c>
      <c r="R11" s="36">
        <v>0.26580078897399301</v>
      </c>
      <c r="S11" s="36">
        <v>0.19507384349516699</v>
      </c>
      <c r="T11" s="36">
        <v>0.477708001901063</v>
      </c>
      <c r="U11" s="36">
        <v>0.115555309954854</v>
      </c>
      <c r="V11" s="16">
        <f t="shared" si="0"/>
        <v>1.447525353062409</v>
      </c>
      <c r="W11" s="37">
        <v>2.7429999999999999</v>
      </c>
      <c r="Y11" s="36">
        <v>0.91842794578077802</v>
      </c>
      <c r="Z11" s="36">
        <v>6.7720195862430001E-3</v>
      </c>
      <c r="AA11" s="36">
        <v>0.64569404574310396</v>
      </c>
      <c r="AB11" s="36">
        <v>0.45860163301323498</v>
      </c>
      <c r="AC11" s="36">
        <v>1.4037677341050001</v>
      </c>
      <c r="AD11" s="36">
        <v>0.299383216942186</v>
      </c>
      <c r="AE11" s="16">
        <f t="shared" si="1"/>
        <v>3.7326465951705461</v>
      </c>
      <c r="AF11" s="36">
        <v>5.8496999999999897</v>
      </c>
      <c r="AH11" s="36">
        <v>0.356535629350828</v>
      </c>
      <c r="AI11" s="36">
        <v>1.1016127040199999E-3</v>
      </c>
      <c r="AJ11" s="36">
        <v>4.5934778695557003E-2</v>
      </c>
      <c r="AK11" s="36">
        <v>0.17565810712038901</v>
      </c>
      <c r="AL11" s="36">
        <v>0.38689185059043202</v>
      </c>
      <c r="AM11" s="36">
        <v>6.6937278442652001E-2</v>
      </c>
      <c r="AN11" s="16">
        <f t="shared" si="2"/>
        <v>1.0330592569038781</v>
      </c>
      <c r="AO11" s="36">
        <v>2.3698999999999999</v>
      </c>
      <c r="AQ11" s="36">
        <v>0.12487102499059601</v>
      </c>
      <c r="AR11" s="36">
        <v>9.7484006493899996E-4</v>
      </c>
      <c r="AS11" s="36">
        <v>9.9595438065517003E-2</v>
      </c>
      <c r="AT11" s="36">
        <v>6.2350238777384E-2</v>
      </c>
      <c r="AU11" s="36">
        <v>0.159623936469623</v>
      </c>
      <c r="AV11" s="36">
        <v>3.7061973326912002E-2</v>
      </c>
      <c r="AW11" s="16">
        <f t="shared" si="3"/>
        <v>0.48447745169497097</v>
      </c>
      <c r="AX11" s="36">
        <v>0.68579999999999997</v>
      </c>
      <c r="AZ11" s="36">
        <v>2.0416190705087902</v>
      </c>
      <c r="BA11" s="36">
        <v>7.8985117634490006E-3</v>
      </c>
      <c r="BB11" s="36">
        <v>1.9963546494950499</v>
      </c>
      <c r="BC11" s="36">
        <v>1.0103501836239199</v>
      </c>
      <c r="BD11" s="36">
        <v>2.8866550448894399</v>
      </c>
      <c r="BE11" s="36">
        <v>0.58388650540144504</v>
      </c>
      <c r="BF11" s="16">
        <f t="shared" si="4"/>
        <v>8.526763965682095</v>
      </c>
      <c r="BG11" s="36">
        <v>14.795499999999899</v>
      </c>
      <c r="BI11" s="36">
        <v>0.90655334612817895</v>
      </c>
      <c r="BJ11" s="36">
        <v>8.4234071568010001E-3</v>
      </c>
      <c r="BK11" s="36">
        <v>0.73434688590708097</v>
      </c>
      <c r="BL11" s="36">
        <v>0.48488083374865298</v>
      </c>
      <c r="BM11" s="36">
        <v>1.1550267610295999</v>
      </c>
      <c r="BN11" s="36">
        <v>0.27082088064132398</v>
      </c>
      <c r="BO11" s="16">
        <f t="shared" si="5"/>
        <v>3.5600521146116373</v>
      </c>
      <c r="BP11" s="36">
        <v>6.6665999999999999</v>
      </c>
      <c r="BR11" s="36">
        <v>0.90060616082946898</v>
      </c>
      <c r="BS11" s="36">
        <v>1.1527018427026E-2</v>
      </c>
      <c r="BT11" s="36">
        <v>0.74257722861058095</v>
      </c>
      <c r="BU11" s="36">
        <v>0.40438212344610602</v>
      </c>
      <c r="BV11" s="36">
        <v>1.1772247028140399</v>
      </c>
      <c r="BW11" s="36">
        <v>0.26464779954228201</v>
      </c>
      <c r="BX11" s="16">
        <f t="shared" si="6"/>
        <v>3.5009650336695035</v>
      </c>
      <c r="BY11" s="36">
        <v>3.8073000000000001</v>
      </c>
      <c r="CA11" s="36">
        <v>0.11610251565760001</v>
      </c>
      <c r="CB11" s="36">
        <v>8.0567037818400004E-4</v>
      </c>
      <c r="CC11" s="36">
        <v>8.9970895295656994E-2</v>
      </c>
      <c r="CD11" s="36">
        <v>5.7971784970440997E-2</v>
      </c>
      <c r="CE11" s="36">
        <v>0.13809423633920401</v>
      </c>
      <c r="CF11" s="36">
        <v>1.6526009713257999E-2</v>
      </c>
      <c r="CG11" s="16">
        <f t="shared" si="7"/>
        <v>0.41947111235434398</v>
      </c>
      <c r="CH11" s="36">
        <v>0.70089999999999997</v>
      </c>
      <c r="CJ11" s="36">
        <v>0.48588718057757702</v>
      </c>
      <c r="CK11" s="36">
        <v>4.3782600543159998E-3</v>
      </c>
      <c r="CL11" s="36">
        <v>0.29977225999336399</v>
      </c>
      <c r="CM11" s="36">
        <v>0.21806352716289901</v>
      </c>
      <c r="CN11" s="36">
        <v>0.53396166142783397</v>
      </c>
      <c r="CO11" s="36">
        <v>0.14166226343108701</v>
      </c>
      <c r="CP11" s="16">
        <f t="shared" si="8"/>
        <v>1.6837251526470771</v>
      </c>
      <c r="CQ11" s="36">
        <v>1.9013</v>
      </c>
      <c r="CS11" s="36">
        <v>0.178060334662026</v>
      </c>
      <c r="CT11" s="36">
        <v>1.3128693355479999E-3</v>
      </c>
      <c r="CU11" s="36">
        <v>0.13798203020673</v>
      </c>
      <c r="CV11" s="36">
        <v>8.8911393021994994E-2</v>
      </c>
      <c r="CW11" s="36">
        <v>0.19793253683796899</v>
      </c>
      <c r="CX11" s="36">
        <v>3.3736913448094E-2</v>
      </c>
      <c r="CY11" s="16">
        <f t="shared" si="9"/>
        <v>0.63793607751236203</v>
      </c>
      <c r="CZ11" s="36">
        <v>1.3752</v>
      </c>
      <c r="DB11" s="29"/>
      <c r="DC11" s="29"/>
      <c r="DD11" s="29"/>
      <c r="DE11" s="29"/>
      <c r="DF11" s="29"/>
      <c r="DG11" s="29"/>
      <c r="DH11" s="16"/>
      <c r="DI11" s="29"/>
      <c r="DJ11" s="42"/>
      <c r="DK11" s="39"/>
    </row>
    <row r="12" spans="1:115" s="94" customFormat="1" x14ac:dyDescent="0.2">
      <c r="A12" s="89">
        <f t="shared" si="10"/>
        <v>1999</v>
      </c>
      <c r="B12" s="90">
        <v>4.7599362670847096</v>
      </c>
      <c r="C12" s="90">
        <v>4.7083912694627E-2</v>
      </c>
      <c r="D12" s="90">
        <v>5.4077823134063499</v>
      </c>
      <c r="E12" s="90">
        <v>3.1001700994200401</v>
      </c>
      <c r="F12" s="90">
        <v>8.3788309013320799</v>
      </c>
      <c r="G12" s="90">
        <v>3.41744770606218</v>
      </c>
      <c r="H12" s="90">
        <v>0.73874879999999998</v>
      </c>
      <c r="I12" s="90">
        <v>25.85</v>
      </c>
      <c r="J12" s="91">
        <v>41.3357999999999</v>
      </c>
      <c r="K12" s="92"/>
      <c r="L12" s="93"/>
      <c r="M12" s="90">
        <v>0.86769142955800005</v>
      </c>
      <c r="N12" s="90">
        <v>2.267011907953</v>
      </c>
      <c r="P12" s="90">
        <v>0.29380754836108802</v>
      </c>
      <c r="Q12" s="90">
        <v>2.765538370352E-3</v>
      </c>
      <c r="R12" s="90">
        <v>0.27959431841537002</v>
      </c>
      <c r="S12" s="90">
        <v>0.19060497649866201</v>
      </c>
      <c r="T12" s="90">
        <v>0.46716396099032298</v>
      </c>
      <c r="U12" s="90">
        <v>0.21449154307123799</v>
      </c>
      <c r="V12" s="92">
        <f t="shared" si="0"/>
        <v>1.448427885707033</v>
      </c>
      <c r="W12" s="91">
        <v>2.758</v>
      </c>
      <c r="Y12" s="90">
        <v>0.69920685539544603</v>
      </c>
      <c r="Z12" s="90">
        <v>6.9929753738210004E-3</v>
      </c>
      <c r="AA12" s="90">
        <v>0.68754472356315499</v>
      </c>
      <c r="AB12" s="90">
        <v>0.45360602962236202</v>
      </c>
      <c r="AC12" s="90">
        <v>1.3896818246096501</v>
      </c>
      <c r="AD12" s="90">
        <v>0.56247704469667203</v>
      </c>
      <c r="AE12" s="92">
        <f t="shared" si="1"/>
        <v>3.799509453261106</v>
      </c>
      <c r="AF12" s="90">
        <v>5.9541000000000004</v>
      </c>
      <c r="AH12" s="90">
        <v>0.266099060687366</v>
      </c>
      <c r="AI12" s="90">
        <v>1.1148681421089999E-3</v>
      </c>
      <c r="AJ12" s="90">
        <v>4.8252469388110002E-2</v>
      </c>
      <c r="AK12" s="90">
        <v>0.170250703094078</v>
      </c>
      <c r="AL12" s="90">
        <v>0.376141496022946</v>
      </c>
      <c r="AM12" s="90">
        <v>0.123764705645229</v>
      </c>
      <c r="AN12" s="92">
        <f t="shared" si="2"/>
        <v>0.98562330297983802</v>
      </c>
      <c r="AO12" s="90">
        <v>2.3641000000000001</v>
      </c>
      <c r="AQ12" s="90">
        <v>9.4582862641408E-2</v>
      </c>
      <c r="AR12" s="90">
        <v>1.001631757015E-3</v>
      </c>
      <c r="AS12" s="90">
        <v>0.10582063187213001</v>
      </c>
      <c r="AT12" s="90">
        <v>6.1357486802020002E-2</v>
      </c>
      <c r="AU12" s="90">
        <v>0.15722059121037801</v>
      </c>
      <c r="AV12" s="90">
        <v>6.9284240087995996E-2</v>
      </c>
      <c r="AW12" s="92">
        <f t="shared" si="3"/>
        <v>0.48926744437094705</v>
      </c>
      <c r="AX12" s="90">
        <v>0.69450000000000001</v>
      </c>
      <c r="AZ12" s="90">
        <v>1.4742341410431601</v>
      </c>
      <c r="BA12" s="90">
        <v>8.1258445330249993E-3</v>
      </c>
      <c r="BB12" s="90">
        <v>2.123965737257</v>
      </c>
      <c r="BC12" s="90">
        <v>0.99552583535682204</v>
      </c>
      <c r="BD12" s="90">
        <v>2.8468863525078199</v>
      </c>
      <c r="BE12" s="90">
        <v>1.09284734798035</v>
      </c>
      <c r="BF12" s="92">
        <f t="shared" si="4"/>
        <v>8.5415852586781771</v>
      </c>
      <c r="BG12" s="90">
        <v>15.0023</v>
      </c>
      <c r="BI12" s="90">
        <v>0.66327984732660406</v>
      </c>
      <c r="BJ12" s="90">
        <v>8.6195914976639997E-3</v>
      </c>
      <c r="BK12" s="90">
        <v>0.77612186506705505</v>
      </c>
      <c r="BL12" s="90">
        <v>0.47524882838506999</v>
      </c>
      <c r="BM12" s="90">
        <v>1.1330116423694201</v>
      </c>
      <c r="BN12" s="90">
        <v>0.50425522385322097</v>
      </c>
      <c r="BO12" s="92">
        <f t="shared" si="5"/>
        <v>3.560536998499034</v>
      </c>
      <c r="BP12" s="90">
        <v>6.7239000000000004</v>
      </c>
      <c r="BR12" s="90">
        <v>0.67820170705652005</v>
      </c>
      <c r="BS12" s="90">
        <v>1.1871924123802001E-2</v>
      </c>
      <c r="BT12" s="90">
        <v>0.83503411913661996</v>
      </c>
      <c r="BU12" s="90">
        <v>0.39889446239848603</v>
      </c>
      <c r="BV12" s="90">
        <v>1.1622955051283601</v>
      </c>
      <c r="BW12" s="90">
        <v>0.49607897707682103</v>
      </c>
      <c r="BX12" s="92">
        <f t="shared" si="6"/>
        <v>3.5823766949206091</v>
      </c>
      <c r="BY12" s="90">
        <v>3.8649</v>
      </c>
      <c r="CA12" s="90">
        <v>8.8425194335642998E-2</v>
      </c>
      <c r="CB12" s="90">
        <v>8.3233784409099995E-4</v>
      </c>
      <c r="CC12" s="90">
        <v>9.6296290778522003E-2</v>
      </c>
      <c r="CD12" s="90">
        <v>5.7364511485207E-2</v>
      </c>
      <c r="CE12" s="90">
        <v>0.13676282702297701</v>
      </c>
      <c r="CF12" s="90">
        <v>3.1064477896484002E-2</v>
      </c>
      <c r="CG12" s="92">
        <f t="shared" si="7"/>
        <v>0.41074563936292402</v>
      </c>
      <c r="CH12" s="90">
        <v>0.7137</v>
      </c>
      <c r="CJ12" s="90">
        <v>0.37054407434441899</v>
      </c>
      <c r="CK12" s="90">
        <v>4.4435099712990004E-3</v>
      </c>
      <c r="CL12" s="90">
        <v>0.314404694878476</v>
      </c>
      <c r="CM12" s="90">
        <v>0.21197287850624</v>
      </c>
      <c r="CN12" s="90">
        <v>0.51951002929062695</v>
      </c>
      <c r="CO12" s="90">
        <v>0.26167300721619002</v>
      </c>
      <c r="CP12" s="92">
        <f t="shared" si="8"/>
        <v>1.6825481942072509</v>
      </c>
      <c r="CQ12" s="90">
        <v>1.9018999999999999</v>
      </c>
      <c r="CS12" s="90">
        <v>0.13155497589306001</v>
      </c>
      <c r="CT12" s="90">
        <v>1.315691081449E-3</v>
      </c>
      <c r="CU12" s="90">
        <v>0.14326546991186301</v>
      </c>
      <c r="CV12" s="90">
        <v>8.5344387271097999E-2</v>
      </c>
      <c r="CW12" s="90">
        <v>0.19015667217955601</v>
      </c>
      <c r="CX12" s="90">
        <v>6.1511138537978002E-2</v>
      </c>
      <c r="CY12" s="92">
        <f t="shared" si="9"/>
        <v>0.61314833487500398</v>
      </c>
      <c r="CZ12" s="90">
        <v>1.3584000000000001</v>
      </c>
      <c r="DB12" s="95"/>
      <c r="DC12" s="95"/>
      <c r="DD12" s="95"/>
      <c r="DE12" s="95"/>
      <c r="DF12" s="95"/>
      <c r="DG12" s="95"/>
      <c r="DH12" s="92"/>
      <c r="DI12" s="95"/>
      <c r="DJ12" s="96"/>
      <c r="DK12" s="97"/>
    </row>
    <row r="13" spans="1:115" x14ac:dyDescent="0.2">
      <c r="A13" s="7">
        <f t="shared" si="10"/>
        <v>2000</v>
      </c>
      <c r="B13" s="37">
        <v>5.66175423830345</v>
      </c>
      <c r="C13" s="37">
        <v>7.0560679647091007E-2</v>
      </c>
      <c r="D13" s="37">
        <v>6.2339712506152098</v>
      </c>
      <c r="E13" s="37">
        <v>3.8501845817634401</v>
      </c>
      <c r="F13" s="37">
        <v>10.3995330826006</v>
      </c>
      <c r="G13" s="36">
        <v>3.0346985670701301</v>
      </c>
      <c r="H13" s="36">
        <v>0.69629759999999996</v>
      </c>
      <c r="I13" s="36">
        <v>29.946999999999999</v>
      </c>
      <c r="J13" s="37">
        <v>41.884999999999899</v>
      </c>
      <c r="K13" s="16"/>
      <c r="M13" s="36">
        <v>0.947294387939</v>
      </c>
      <c r="N13" s="36">
        <v>0.99498281504499997</v>
      </c>
      <c r="P13" s="36">
        <v>0.44156586805720799</v>
      </c>
      <c r="Q13" s="36">
        <v>4.9559690193290004E-3</v>
      </c>
      <c r="R13" s="36">
        <v>0.32265919296482898</v>
      </c>
      <c r="S13" s="36">
        <v>0.23604959365605499</v>
      </c>
      <c r="T13" s="36">
        <v>0.57780323675721701</v>
      </c>
      <c r="U13" s="36">
        <v>0.18988175154588999</v>
      </c>
      <c r="V13" s="16">
        <f t="shared" si="0"/>
        <v>1.7729156120005278</v>
      </c>
      <c r="W13" s="37">
        <v>2.7856999999999998</v>
      </c>
      <c r="Y13" s="36">
        <v>1.0697951641057399</v>
      </c>
      <c r="Z13" s="36">
        <v>1.2757204211193E-2</v>
      </c>
      <c r="AA13" s="36">
        <v>0.80777251692563301</v>
      </c>
      <c r="AB13" s="36">
        <v>0.57189110091865702</v>
      </c>
      <c r="AC13" s="36">
        <v>1.7498124683969201</v>
      </c>
      <c r="AD13" s="36">
        <v>0.50693800623806595</v>
      </c>
      <c r="AE13" s="16">
        <f t="shared" si="1"/>
        <v>4.7189664607962092</v>
      </c>
      <c r="AF13" s="36">
        <v>6.1223999999999998</v>
      </c>
      <c r="AH13" s="36">
        <v>0.38899342323532299</v>
      </c>
      <c r="AI13" s="36">
        <v>1.9740014679499999E-3</v>
      </c>
      <c r="AJ13" s="36">
        <v>5.4980789944130998E-2</v>
      </c>
      <c r="AK13" s="36">
        <v>0.20833968261223099</v>
      </c>
      <c r="AL13" s="36">
        <v>0.45970152281316001</v>
      </c>
      <c r="AM13" s="36">
        <v>0.107668675589845</v>
      </c>
      <c r="AN13" s="16">
        <f t="shared" si="2"/>
        <v>1.2216580956626399</v>
      </c>
      <c r="AO13" s="36">
        <v>2.3595000000000002</v>
      </c>
      <c r="AQ13" s="36">
        <v>0.14322955266940501</v>
      </c>
      <c r="AR13" s="36">
        <v>1.0054993464909999E-3</v>
      </c>
      <c r="AS13" s="36">
        <v>0.123190893725127</v>
      </c>
      <c r="AT13" s="36">
        <v>7.6563326232538004E-2</v>
      </c>
      <c r="AU13" s="36">
        <v>0.19593150285542499</v>
      </c>
      <c r="AV13" s="36">
        <v>6.1801203812706998E-2</v>
      </c>
      <c r="AW13" s="16">
        <f t="shared" si="3"/>
        <v>0.60172197864169308</v>
      </c>
      <c r="AX13" s="36">
        <v>0.70679999999999998</v>
      </c>
      <c r="AZ13" s="36">
        <v>0.63830389426937895</v>
      </c>
      <c r="BA13" s="36">
        <v>4.0815021461050004E-3</v>
      </c>
      <c r="BB13" s="36">
        <v>2.4678378503855298</v>
      </c>
      <c r="BC13" s="36">
        <v>1.24317643987953</v>
      </c>
      <c r="BD13" s="36">
        <v>3.55052014034215</v>
      </c>
      <c r="BE13" s="36">
        <v>0.97559251640634903</v>
      </c>
      <c r="BF13" s="16">
        <f t="shared" si="4"/>
        <v>8.8795123434290435</v>
      </c>
      <c r="BG13" s="36">
        <v>15.279499999999899</v>
      </c>
      <c r="BI13" s="36">
        <v>1.02838157636932</v>
      </c>
      <c r="BJ13" s="36">
        <v>1.5383347979609999E-2</v>
      </c>
      <c r="BK13" s="36">
        <v>0.89207477036340799</v>
      </c>
      <c r="BL13" s="36">
        <v>0.58619048826857101</v>
      </c>
      <c r="BM13" s="36">
        <v>1.39570522265799</v>
      </c>
      <c r="BN13" s="36">
        <v>0.44456001949331803</v>
      </c>
      <c r="BO13" s="16">
        <f t="shared" si="5"/>
        <v>4.362295425132217</v>
      </c>
      <c r="BP13" s="36">
        <v>6.7641</v>
      </c>
      <c r="BR13" s="36">
        <v>1.0636123460110101</v>
      </c>
      <c r="BS13" s="36">
        <v>2.1097890899422999E-2</v>
      </c>
      <c r="BT13" s="36">
        <v>0.92963837494097801</v>
      </c>
      <c r="BU13" s="36">
        <v>0.48993579173276702</v>
      </c>
      <c r="BV13" s="36">
        <v>1.4257367173904201</v>
      </c>
      <c r="BW13" s="36">
        <v>0.43528194062144798</v>
      </c>
      <c r="BX13" s="16">
        <f t="shared" si="6"/>
        <v>4.3653030615960464</v>
      </c>
      <c r="BY13" s="36">
        <v>3.8715999999999999</v>
      </c>
      <c r="CA13" s="36">
        <v>0.13323359848893301</v>
      </c>
      <c r="CB13" s="36">
        <v>1.1033898457580001E-3</v>
      </c>
      <c r="CC13" s="36">
        <v>0.1114061913338</v>
      </c>
      <c r="CD13" s="36">
        <v>7.1222070389849998E-2</v>
      </c>
      <c r="CE13" s="36">
        <v>0.169582479484613</v>
      </c>
      <c r="CF13" s="36">
        <v>2.7569584539483001E-2</v>
      </c>
      <c r="CG13" s="16">
        <f t="shared" si="7"/>
        <v>0.51411731408243699</v>
      </c>
      <c r="CH13" s="36">
        <v>0.72270000000000001</v>
      </c>
      <c r="CJ13" s="36">
        <v>0.560290620287756</v>
      </c>
      <c r="CK13" s="36">
        <v>5.8844446328670001E-3</v>
      </c>
      <c r="CL13" s="36">
        <v>0.36478669069171399</v>
      </c>
      <c r="CM13" s="36">
        <v>0.26292182039770101</v>
      </c>
      <c r="CN13" s="36">
        <v>0.64354938687490204</v>
      </c>
      <c r="CO13" s="36">
        <v>0.23187304008868301</v>
      </c>
      <c r="CP13" s="16">
        <f t="shared" si="8"/>
        <v>2.0693060029736228</v>
      </c>
      <c r="CQ13" s="36">
        <v>1.9239999999999999</v>
      </c>
      <c r="CS13" s="36">
        <v>0.19434819480936599</v>
      </c>
      <c r="CT13" s="36">
        <v>2.3174300983659999E-3</v>
      </c>
      <c r="CU13" s="36">
        <v>0.16251497923689501</v>
      </c>
      <c r="CV13" s="36">
        <v>0.103894267675543</v>
      </c>
      <c r="CW13" s="36">
        <v>0.23119040502784299</v>
      </c>
      <c r="CX13" s="36">
        <v>5.3531828734351E-2</v>
      </c>
      <c r="CY13" s="16">
        <f t="shared" si="9"/>
        <v>0.74779710558236401</v>
      </c>
      <c r="CZ13" s="36">
        <v>1.3487</v>
      </c>
      <c r="DB13" s="29"/>
      <c r="DC13" s="29"/>
      <c r="DD13" s="29"/>
      <c r="DE13" s="29"/>
      <c r="DF13" s="29"/>
      <c r="DG13" s="29"/>
      <c r="DH13" s="16"/>
      <c r="DI13" s="29"/>
      <c r="DJ13" s="42"/>
      <c r="DK13" s="39"/>
    </row>
    <row r="14" spans="1:115" x14ac:dyDescent="0.2">
      <c r="A14" s="7">
        <f t="shared" si="10"/>
        <v>2001</v>
      </c>
      <c r="B14" s="37">
        <v>4.5522108262112502</v>
      </c>
      <c r="C14" s="37">
        <v>4.9614340072552998E-2</v>
      </c>
      <c r="D14" s="37">
        <v>6.8596177083243504</v>
      </c>
      <c r="E14" s="37">
        <v>3.2862062481999201</v>
      </c>
      <c r="F14" s="37">
        <v>10.4866668083916</v>
      </c>
      <c r="G14" s="36">
        <v>4.1816096688002604</v>
      </c>
      <c r="H14" s="36">
        <v>0.74107440000000002</v>
      </c>
      <c r="I14" s="36">
        <v>30.157</v>
      </c>
      <c r="J14" s="37">
        <v>42.674299999999903</v>
      </c>
      <c r="K14" s="16"/>
      <c r="M14" s="36">
        <v>0.95108689766800003</v>
      </c>
      <c r="N14" s="36">
        <v>1.630092343609</v>
      </c>
      <c r="P14" s="36">
        <v>0.34908224176507002</v>
      </c>
      <c r="Q14" s="36">
        <v>3.1087193054579998E-3</v>
      </c>
      <c r="R14" s="36">
        <v>0.34953718531538502</v>
      </c>
      <c r="S14" s="36">
        <v>0.20087771316969699</v>
      </c>
      <c r="T14" s="36">
        <v>0.58038632385066702</v>
      </c>
      <c r="U14" s="36">
        <v>0.26059325963156399</v>
      </c>
      <c r="V14" s="16">
        <f t="shared" si="0"/>
        <v>1.743585443037841</v>
      </c>
      <c r="W14" s="37">
        <v>2.8294999999999999</v>
      </c>
      <c r="Y14" s="36">
        <v>0.86706091132343799</v>
      </c>
      <c r="Z14" s="36">
        <v>8.2042117750149995E-3</v>
      </c>
      <c r="AA14" s="36">
        <v>0.89714345703442</v>
      </c>
      <c r="AB14" s="36">
        <v>0.49895230151481101</v>
      </c>
      <c r="AC14" s="36">
        <v>1.80196315233799</v>
      </c>
      <c r="AD14" s="36">
        <v>0.71331511113783097</v>
      </c>
      <c r="AE14" s="16">
        <f t="shared" si="1"/>
        <v>4.7866391451235053</v>
      </c>
      <c r="AF14" s="36">
        <v>6.3754999999999997</v>
      </c>
      <c r="AH14" s="36">
        <v>0.30090668390106901</v>
      </c>
      <c r="AI14" s="36">
        <v>1.21816355238E-3</v>
      </c>
      <c r="AJ14" s="36">
        <v>8.2057247712900003E-2</v>
      </c>
      <c r="AK14" s="36">
        <v>0.17439677103690401</v>
      </c>
      <c r="AL14" s="36">
        <v>0.45420414110702401</v>
      </c>
      <c r="AM14" s="36">
        <v>0.145863448845439</v>
      </c>
      <c r="AN14" s="16">
        <f t="shared" si="2"/>
        <v>1.1586464561557159</v>
      </c>
      <c r="AO14" s="36">
        <v>2.3574000000000002</v>
      </c>
      <c r="AQ14" s="36">
        <v>8.9755861898114006E-2</v>
      </c>
      <c r="AR14" s="36">
        <v>9.57714420752E-4</v>
      </c>
      <c r="AS14" s="36">
        <v>0.133485899811184</v>
      </c>
      <c r="AT14" s="36">
        <v>6.5126812495667999E-2</v>
      </c>
      <c r="AU14" s="36">
        <v>0.196721579638543</v>
      </c>
      <c r="AV14" s="36">
        <v>8.4778765954330995E-2</v>
      </c>
      <c r="AW14" s="16">
        <f t="shared" si="3"/>
        <v>0.57082663421859203</v>
      </c>
      <c r="AX14" s="36">
        <v>0.71760000000000002</v>
      </c>
      <c r="AZ14" s="36">
        <v>0.51316507432870995</v>
      </c>
      <c r="BA14" s="36">
        <v>6.5151263026169996E-3</v>
      </c>
      <c r="BB14" s="36">
        <v>2.6955446279398698</v>
      </c>
      <c r="BC14" s="36">
        <v>1.06401140364575</v>
      </c>
      <c r="BD14" s="36">
        <v>3.5868581326351401</v>
      </c>
      <c r="BE14" s="36">
        <v>1.3465224747284601</v>
      </c>
      <c r="BF14" s="16">
        <f t="shared" si="4"/>
        <v>9.2126168395805461</v>
      </c>
      <c r="BG14" s="36">
        <v>15.608799999999899</v>
      </c>
      <c r="BI14" s="36">
        <v>0.74372853081821899</v>
      </c>
      <c r="BJ14" s="36">
        <v>9.5932736754740008E-3</v>
      </c>
      <c r="BK14" s="36">
        <v>0.96072457017977997</v>
      </c>
      <c r="BL14" s="36">
        <v>0.49589516526031402</v>
      </c>
      <c r="BM14" s="36">
        <v>1.39364934373599</v>
      </c>
      <c r="BN14" s="36">
        <v>0.60658853407995295</v>
      </c>
      <c r="BO14" s="16">
        <f t="shared" si="5"/>
        <v>4.21017941774973</v>
      </c>
      <c r="BP14" s="36">
        <v>6.8297999999999996</v>
      </c>
      <c r="BR14" s="36">
        <v>0.924741682878361</v>
      </c>
      <c r="BS14" s="36">
        <v>1.3195977360626001E-2</v>
      </c>
      <c r="BT14" s="36">
        <v>1.05678305116251</v>
      </c>
      <c r="BU14" s="36">
        <v>0.41570724786461499</v>
      </c>
      <c r="BV14" s="36">
        <v>1.427895635604</v>
      </c>
      <c r="BW14" s="36">
        <v>0.59587803745847001</v>
      </c>
      <c r="BX14" s="16">
        <f t="shared" si="6"/>
        <v>4.4342016323285822</v>
      </c>
      <c r="BY14" s="36">
        <v>3.9209000000000001</v>
      </c>
      <c r="CA14" s="36">
        <v>0.101077680034021</v>
      </c>
      <c r="CB14" s="36">
        <v>8.5978604282500003E-4</v>
      </c>
      <c r="CC14" s="36">
        <v>0.12212429162890499</v>
      </c>
      <c r="CD14" s="36">
        <v>6.1174337855159001E-2</v>
      </c>
      <c r="CE14" s="36">
        <v>0.17192711275313599</v>
      </c>
      <c r="CF14" s="36">
        <v>3.8190216379017997E-2</v>
      </c>
      <c r="CG14" s="16">
        <f t="shared" si="7"/>
        <v>0.49535342469306398</v>
      </c>
      <c r="CH14" s="36">
        <v>0.7409</v>
      </c>
      <c r="CJ14" s="36">
        <v>0.51953000250504999</v>
      </c>
      <c r="CK14" s="36">
        <v>4.5366146989040002E-3</v>
      </c>
      <c r="CL14" s="36">
        <v>0.39356288472816198</v>
      </c>
      <c r="CM14" s="36">
        <v>0.22341946302190999</v>
      </c>
      <c r="CN14" s="36">
        <v>0.64548322323351304</v>
      </c>
      <c r="CO14" s="36">
        <v>0.31788714504051402</v>
      </c>
      <c r="CP14" s="16">
        <f t="shared" si="8"/>
        <v>2.1044193332280527</v>
      </c>
      <c r="CQ14" s="36">
        <v>1.9514</v>
      </c>
      <c r="CS14" s="36">
        <v>0.14316215675920399</v>
      </c>
      <c r="CT14" s="36">
        <v>1.424752938503E-3</v>
      </c>
      <c r="CU14" s="36">
        <v>0.17296922701046999</v>
      </c>
      <c r="CV14" s="36">
        <v>8.6645032335095004E-2</v>
      </c>
      <c r="CW14" s="36">
        <v>0.22757816349561899</v>
      </c>
      <c r="CX14" s="36">
        <v>7.1992675544680002E-2</v>
      </c>
      <c r="CY14" s="16">
        <f t="shared" si="9"/>
        <v>0.70377200808357099</v>
      </c>
      <c r="CZ14" s="36">
        <v>1.3425</v>
      </c>
      <c r="DB14" s="29"/>
      <c r="DC14" s="29"/>
      <c r="DD14" s="29"/>
      <c r="DE14" s="29"/>
      <c r="DF14" s="29"/>
      <c r="DG14" s="29"/>
      <c r="DH14" s="16"/>
      <c r="DI14" s="29"/>
      <c r="DJ14" s="42"/>
      <c r="DK14" s="39"/>
    </row>
    <row r="15" spans="1:115" x14ac:dyDescent="0.2">
      <c r="A15" s="7">
        <f t="shared" si="10"/>
        <v>2002</v>
      </c>
      <c r="B15" s="37">
        <v>6.5629942967158996</v>
      </c>
      <c r="C15" s="37">
        <v>4.5300487479165E-2</v>
      </c>
      <c r="D15" s="37">
        <v>6.6421527861006098</v>
      </c>
      <c r="E15" s="37">
        <v>3.20836186410052</v>
      </c>
      <c r="F15" s="37">
        <v>10.2533116509829</v>
      </c>
      <c r="G15" s="36">
        <v>3.6708249146208698</v>
      </c>
      <c r="H15" s="36">
        <v>0.71105399999999996</v>
      </c>
      <c r="I15" s="36">
        <v>31.094000000000001</v>
      </c>
      <c r="J15" s="37">
        <v>43.134599999999899</v>
      </c>
      <c r="K15" s="16"/>
      <c r="M15" s="36">
        <v>0.98548966372799995</v>
      </c>
      <c r="N15" s="36">
        <v>1.3398091461170001</v>
      </c>
      <c r="P15" s="36">
        <v>0.49169084473716002</v>
      </c>
      <c r="Q15" s="36">
        <v>2.7138591042159999E-3</v>
      </c>
      <c r="R15" s="36">
        <v>0.34059608418283499</v>
      </c>
      <c r="S15" s="36">
        <v>0.19553217317393201</v>
      </c>
      <c r="T15" s="36">
        <v>0.56559128983031604</v>
      </c>
      <c r="U15" s="36">
        <v>0.22798992819361599</v>
      </c>
      <c r="V15" s="16">
        <f t="shared" si="0"/>
        <v>1.824114179222075</v>
      </c>
      <c r="W15" s="37">
        <v>2.8517000000000001</v>
      </c>
      <c r="Y15" s="36">
        <v>1.2335612241032201</v>
      </c>
      <c r="Z15" s="36">
        <v>7.2339195416829998E-3</v>
      </c>
      <c r="AA15" s="36">
        <v>0.88298060774713705</v>
      </c>
      <c r="AB15" s="36">
        <v>0.49055590512951802</v>
      </c>
      <c r="AC15" s="36">
        <v>1.77367664340416</v>
      </c>
      <c r="AD15" s="36">
        <v>0.63033875056493704</v>
      </c>
      <c r="AE15" s="16">
        <f t="shared" si="1"/>
        <v>5.0183470504906555</v>
      </c>
      <c r="AF15" s="36">
        <v>6.4901</v>
      </c>
      <c r="AH15" s="36">
        <v>0.41260376021432199</v>
      </c>
      <c r="AI15" s="36">
        <v>1.056076135059E-3</v>
      </c>
      <c r="AJ15" s="36">
        <v>7.8967327891028005E-2</v>
      </c>
      <c r="AK15" s="36">
        <v>0.16859157962571</v>
      </c>
      <c r="AL15" s="36">
        <v>0.43958979311386698</v>
      </c>
      <c r="AM15" s="36">
        <v>0.12659011791821401</v>
      </c>
      <c r="AN15" s="16">
        <f t="shared" si="2"/>
        <v>1.2273986548982001</v>
      </c>
      <c r="AO15" s="36">
        <v>2.3595999999999999</v>
      </c>
      <c r="AQ15" s="36">
        <v>0.135790444002268</v>
      </c>
      <c r="AR15" s="36">
        <v>9.2890562392399997E-4</v>
      </c>
      <c r="AS15" s="36">
        <v>0.13036168949978</v>
      </c>
      <c r="AT15" s="36">
        <v>6.3583917898437994E-2</v>
      </c>
      <c r="AU15" s="36">
        <v>0.19228195535543</v>
      </c>
      <c r="AV15" s="36">
        <v>7.4396693085123006E-2</v>
      </c>
      <c r="AW15" s="16">
        <f t="shared" si="3"/>
        <v>0.59734360546496301</v>
      </c>
      <c r="AX15" s="36">
        <v>0.72540000000000004</v>
      </c>
      <c r="AZ15" s="36">
        <v>0.75046702134946897</v>
      </c>
      <c r="BA15" s="36">
        <v>7.2189717719499998E-3</v>
      </c>
      <c r="BB15" s="36">
        <v>2.6312468226555699</v>
      </c>
      <c r="BC15" s="36">
        <v>1.04055815611769</v>
      </c>
      <c r="BD15" s="36">
        <v>3.5118288046455</v>
      </c>
      <c r="BE15" s="36">
        <v>1.1836330786034099</v>
      </c>
      <c r="BF15" s="16">
        <f t="shared" si="4"/>
        <v>9.1249528551435883</v>
      </c>
      <c r="BG15" s="36">
        <v>15.8050999999999</v>
      </c>
      <c r="BI15" s="36">
        <v>1.08782118557332</v>
      </c>
      <c r="BJ15" s="36">
        <v>8.3726917618640005E-3</v>
      </c>
      <c r="BK15" s="36">
        <v>0.93586852278382604</v>
      </c>
      <c r="BL15" s="36">
        <v>0.48258772941807598</v>
      </c>
      <c r="BM15" s="36">
        <v>1.35780993189153</v>
      </c>
      <c r="BN15" s="36">
        <v>0.53054817285071598</v>
      </c>
      <c r="BO15" s="16">
        <f t="shared" si="5"/>
        <v>4.4030082342793317</v>
      </c>
      <c r="BP15" s="36">
        <v>6.8817999999999904</v>
      </c>
      <c r="BR15" s="36">
        <v>1.37388063075693</v>
      </c>
      <c r="BS15" s="36">
        <v>1.1505850123795999E-2</v>
      </c>
      <c r="BT15" s="36">
        <v>0.97254977271616605</v>
      </c>
      <c r="BU15" s="36">
        <v>0.40415717247126498</v>
      </c>
      <c r="BV15" s="36">
        <v>1.3898189375791801</v>
      </c>
      <c r="BW15" s="36">
        <v>0.52066740912903897</v>
      </c>
      <c r="BX15" s="16">
        <f t="shared" si="6"/>
        <v>4.672579772776376</v>
      </c>
      <c r="BY15" s="36">
        <v>3.9468999999999999</v>
      </c>
      <c r="CA15" s="36">
        <v>0.14312894620040501</v>
      </c>
      <c r="CB15" s="36">
        <v>7.9807975914000003E-4</v>
      </c>
      <c r="CC15" s="36">
        <v>0.118970045582985</v>
      </c>
      <c r="CD15" s="36">
        <v>5.9704883392468003E-2</v>
      </c>
      <c r="CE15" s="36">
        <v>0.167990224795766</v>
      </c>
      <c r="CF15" s="36">
        <v>3.3502196182585001E-2</v>
      </c>
      <c r="CG15" s="16">
        <f t="shared" si="7"/>
        <v>0.52409437591334895</v>
      </c>
      <c r="CH15" s="36">
        <v>0.74870000000000003</v>
      </c>
      <c r="CJ15" s="36">
        <v>0.73391991517354105</v>
      </c>
      <c r="CK15" s="36">
        <v>4.2410091440050002E-3</v>
      </c>
      <c r="CL15" s="36">
        <v>0.38841534344147999</v>
      </c>
      <c r="CM15" s="36">
        <v>0.21960705262423799</v>
      </c>
      <c r="CN15" s="36">
        <v>0.635198269771313</v>
      </c>
      <c r="CO15" s="36">
        <v>0.28081233311378201</v>
      </c>
      <c r="CP15" s="16">
        <f t="shared" si="8"/>
        <v>2.262193923268359</v>
      </c>
      <c r="CQ15" s="36">
        <v>1.986</v>
      </c>
      <c r="CS15" s="36">
        <v>0.20013032460524399</v>
      </c>
      <c r="CT15" s="36">
        <v>1.231124513528E-3</v>
      </c>
      <c r="CU15" s="36">
        <v>0.166348829634969</v>
      </c>
      <c r="CV15" s="36">
        <v>8.3483294249180995E-2</v>
      </c>
      <c r="CW15" s="36">
        <v>0.21952580059585999</v>
      </c>
      <c r="CX15" s="36">
        <v>6.2346234979445997E-2</v>
      </c>
      <c r="CY15" s="16">
        <f t="shared" si="9"/>
        <v>0.733065608578228</v>
      </c>
      <c r="CZ15" s="36">
        <v>1.3392999999999999</v>
      </c>
      <c r="DB15" s="29"/>
      <c r="DC15" s="29"/>
      <c r="DD15" s="29"/>
      <c r="DE15" s="29"/>
      <c r="DF15" s="29"/>
      <c r="DG15" s="29"/>
      <c r="DH15" s="16"/>
      <c r="DI15" s="29"/>
      <c r="DJ15" s="42"/>
      <c r="DK15" s="39"/>
    </row>
    <row r="16" spans="1:115" x14ac:dyDescent="0.2">
      <c r="A16" s="7">
        <f t="shared" si="10"/>
        <v>2003</v>
      </c>
      <c r="B16" s="37">
        <v>4.7124784487803399</v>
      </c>
      <c r="C16" s="37">
        <v>9.068611049309E-2</v>
      </c>
      <c r="D16" s="37">
        <v>7.8704228835240997</v>
      </c>
      <c r="E16" s="37">
        <v>3.37686011782105</v>
      </c>
      <c r="F16" s="37">
        <v>10.2484306473815</v>
      </c>
      <c r="G16" s="36">
        <v>4.5942273919999002</v>
      </c>
      <c r="H16" s="36">
        <v>0.84889440000000005</v>
      </c>
      <c r="I16" s="36">
        <v>31.742000000000001</v>
      </c>
      <c r="J16" s="37">
        <v>43.7577</v>
      </c>
      <c r="K16" s="16"/>
      <c r="M16" s="36">
        <v>0.98448769730100005</v>
      </c>
      <c r="N16" s="36">
        <v>1.5874593184820001</v>
      </c>
      <c r="P16" s="36">
        <v>0.35634877712949597</v>
      </c>
      <c r="Q16" s="36">
        <v>6.5575169186609999E-3</v>
      </c>
      <c r="R16" s="36">
        <v>0.40238012266280099</v>
      </c>
      <c r="S16" s="36">
        <v>0.20543392034369001</v>
      </c>
      <c r="T16" s="36">
        <v>0.56409856561030502</v>
      </c>
      <c r="U16" s="36">
        <v>0.28479846682607302</v>
      </c>
      <c r="V16" s="16">
        <f t="shared" si="0"/>
        <v>1.819617369491026</v>
      </c>
      <c r="W16" s="37">
        <v>2.8849999999999998</v>
      </c>
      <c r="Y16" s="36">
        <v>0.90588189299431598</v>
      </c>
      <c r="Z16" s="36">
        <v>1.7658566160029001E-2</v>
      </c>
      <c r="AA16" s="36">
        <v>1.0425529510340501</v>
      </c>
      <c r="AB16" s="36">
        <v>0.520665808056197</v>
      </c>
      <c r="AC16" s="36">
        <v>1.78707735640662</v>
      </c>
      <c r="AD16" s="36">
        <v>0.79540009036243398</v>
      </c>
      <c r="AE16" s="16">
        <f t="shared" si="1"/>
        <v>5.069236665013646</v>
      </c>
      <c r="AF16" s="36">
        <v>6.633</v>
      </c>
      <c r="AH16" s="36">
        <v>0.27742342419893701</v>
      </c>
      <c r="AI16" s="36">
        <v>2.5308494077910001E-3</v>
      </c>
      <c r="AJ16" s="36">
        <v>0.12932109028281999</v>
      </c>
      <c r="AK16" s="36">
        <v>0.175678160576798</v>
      </c>
      <c r="AL16" s="36">
        <v>0.434838350548301</v>
      </c>
      <c r="AM16" s="36">
        <v>0.15710082167148301</v>
      </c>
      <c r="AN16" s="16">
        <f t="shared" si="2"/>
        <v>1.1768926966861302</v>
      </c>
      <c r="AO16" s="36">
        <v>2.3675999999999999</v>
      </c>
      <c r="AQ16" s="36">
        <v>0.14997423904746801</v>
      </c>
      <c r="AR16" s="36">
        <v>1.02244961754E-3</v>
      </c>
      <c r="AS16" s="36">
        <v>0.153724053152128</v>
      </c>
      <c r="AT16" s="36">
        <v>6.7744078214295997E-2</v>
      </c>
      <c r="AU16" s="36">
        <v>0.19447372973570101</v>
      </c>
      <c r="AV16" s="36">
        <v>9.4244525448668001E-2</v>
      </c>
      <c r="AW16" s="16">
        <f t="shared" si="3"/>
        <v>0.66118307521580111</v>
      </c>
      <c r="AX16" s="36">
        <v>0.74419999999999997</v>
      </c>
      <c r="AZ16" s="36">
        <v>0.53679176513811799</v>
      </c>
      <c r="BA16" s="36">
        <v>4.169246745131E-3</v>
      </c>
      <c r="BB16" s="36">
        <v>3.11439172737875</v>
      </c>
      <c r="BC16" s="36">
        <v>1.1049806070175801</v>
      </c>
      <c r="BD16" s="36">
        <v>3.5401363688086098</v>
      </c>
      <c r="BE16" s="36">
        <v>1.4944158793962199</v>
      </c>
      <c r="BF16" s="16">
        <f t="shared" si="4"/>
        <v>9.7948855944844073</v>
      </c>
      <c r="BG16" s="36">
        <v>16.161200000000001</v>
      </c>
      <c r="BI16" s="36">
        <v>0.86472159682070604</v>
      </c>
      <c r="BJ16" s="36">
        <v>2.0169428614346001E-2</v>
      </c>
      <c r="BK16" s="36">
        <v>1.0905457528292599</v>
      </c>
      <c r="BL16" s="36">
        <v>0.50548493720062304</v>
      </c>
      <c r="BM16" s="36">
        <v>1.3501103837581601</v>
      </c>
      <c r="BN16" s="36">
        <v>0.660697346514596</v>
      </c>
      <c r="BO16" s="16">
        <f t="shared" si="5"/>
        <v>4.4917294457376915</v>
      </c>
      <c r="BP16" s="36">
        <v>6.9409999999999998</v>
      </c>
      <c r="BR16" s="36">
        <v>0.84514560398661398</v>
      </c>
      <c r="BS16" s="36">
        <v>2.7271730243108E-2</v>
      </c>
      <c r="BT16" s="36">
        <v>1.16116912967079</v>
      </c>
      <c r="BU16" s="36">
        <v>0.41652157703845299</v>
      </c>
      <c r="BV16" s="36">
        <v>1.3597021887553999</v>
      </c>
      <c r="BW16" s="36">
        <v>0.63794219706295696</v>
      </c>
      <c r="BX16" s="16">
        <f t="shared" si="6"/>
        <v>4.4477524267573214</v>
      </c>
      <c r="BY16" s="36">
        <v>3.9167999999999998</v>
      </c>
      <c r="CA16" s="36">
        <v>0.11728698132667099</v>
      </c>
      <c r="CB16" s="36">
        <v>1.3300970359820001E-3</v>
      </c>
      <c r="CC16" s="36">
        <v>0.13922010537385801</v>
      </c>
      <c r="CD16" s="36">
        <v>6.2998089901073001E-2</v>
      </c>
      <c r="CE16" s="36">
        <v>0.16826736465339001</v>
      </c>
      <c r="CF16" s="36">
        <v>4.2028770328585999E-2</v>
      </c>
      <c r="CG16" s="16">
        <f t="shared" si="7"/>
        <v>0.53113140861955999</v>
      </c>
      <c r="CH16" s="36">
        <v>0.76070000000000004</v>
      </c>
      <c r="CJ16" s="36">
        <v>0.49681381646566303</v>
      </c>
      <c r="CK16" s="36">
        <v>7.0340604392810004E-3</v>
      </c>
      <c r="CL16" s="36">
        <v>0.45282335896793502</v>
      </c>
      <c r="CM16" s="36">
        <v>0.23060266418501099</v>
      </c>
      <c r="CN16" s="36">
        <v>0.63317782618392005</v>
      </c>
      <c r="CO16" s="36">
        <v>0.35057778524197802</v>
      </c>
      <c r="CP16" s="16">
        <f t="shared" si="8"/>
        <v>2.1710295114837881</v>
      </c>
      <c r="CQ16" s="36">
        <v>2.0081000000000002</v>
      </c>
      <c r="CS16" s="36">
        <v>0.162090351672356</v>
      </c>
      <c r="CT16" s="36">
        <v>2.9421653112220001E-3</v>
      </c>
      <c r="CU16" s="36">
        <v>0.19170714774563</v>
      </c>
      <c r="CV16" s="36">
        <v>8.6750275287327996E-2</v>
      </c>
      <c r="CW16" s="36">
        <v>0.21654851292107799</v>
      </c>
      <c r="CX16" s="36">
        <v>7.7021509146909001E-2</v>
      </c>
      <c r="CY16" s="16">
        <f t="shared" si="9"/>
        <v>0.73705996208452296</v>
      </c>
      <c r="CZ16" s="36">
        <v>1.3401000000000001</v>
      </c>
      <c r="DB16" s="29"/>
      <c r="DC16" s="29"/>
      <c r="DD16" s="29"/>
      <c r="DE16" s="29"/>
      <c r="DF16" s="29"/>
      <c r="DG16" s="29"/>
      <c r="DH16" s="16"/>
      <c r="DI16" s="29"/>
      <c r="DJ16" s="42"/>
      <c r="DK16" s="39"/>
    </row>
    <row r="17" spans="1:115" x14ac:dyDescent="0.2">
      <c r="A17" s="7">
        <f t="shared" si="10"/>
        <v>2004</v>
      </c>
      <c r="B17" s="37">
        <v>5.5205766572619996</v>
      </c>
      <c r="C17" s="37">
        <v>0.217629186869811</v>
      </c>
      <c r="D17" s="37">
        <v>8.0603329084543205</v>
      </c>
      <c r="E17" s="37">
        <v>3.4929463557045599</v>
      </c>
      <c r="F17" s="37">
        <v>10.4451209112586</v>
      </c>
      <c r="G17" s="36">
        <v>3.5232599804506499</v>
      </c>
      <c r="H17" s="36">
        <v>0.76613399999999998</v>
      </c>
      <c r="I17" s="36">
        <v>32.026000000000003</v>
      </c>
      <c r="J17" s="37">
        <v>44.433399999999899</v>
      </c>
      <c r="K17" s="16"/>
      <c r="M17" s="36">
        <v>1.0217196168880001</v>
      </c>
      <c r="N17" s="36">
        <v>1.1746793865259999</v>
      </c>
      <c r="P17" s="36">
        <v>0.44645948661310503</v>
      </c>
      <c r="Q17" s="36">
        <v>1.4495395137337001E-2</v>
      </c>
      <c r="R17" s="36">
        <v>0.423006510569363</v>
      </c>
      <c r="S17" s="36">
        <v>0.21861113268313401</v>
      </c>
      <c r="T17" s="36">
        <v>0.59265982137050499</v>
      </c>
      <c r="U17" s="36">
        <v>0.232351171266693</v>
      </c>
      <c r="V17" s="16">
        <f t="shared" si="0"/>
        <v>1.927583517640137</v>
      </c>
      <c r="W17" s="37">
        <v>2.9432999999999998</v>
      </c>
      <c r="Y17" s="36">
        <v>1.14834719600943</v>
      </c>
      <c r="Z17" s="36">
        <v>3.9528871852704997E-2</v>
      </c>
      <c r="AA17" s="36">
        <v>1.1098926256860799</v>
      </c>
      <c r="AB17" s="36">
        <v>0.56110120889251303</v>
      </c>
      <c r="AC17" s="36">
        <v>1.9014104094125299</v>
      </c>
      <c r="AD17" s="36">
        <v>0.65721974633852598</v>
      </c>
      <c r="AE17" s="16">
        <f t="shared" si="1"/>
        <v>5.4175000581917834</v>
      </c>
      <c r="AF17" s="36">
        <v>6.8529999999999998</v>
      </c>
      <c r="AH17" s="36">
        <v>0.33827131518258702</v>
      </c>
      <c r="AI17" s="36">
        <v>5.5471233816520001E-3</v>
      </c>
      <c r="AJ17" s="36">
        <v>0.13524895078527199</v>
      </c>
      <c r="AK17" s="36">
        <v>0.18537989433211</v>
      </c>
      <c r="AL17" s="36">
        <v>0.45302594429216603</v>
      </c>
      <c r="AM17" s="36">
        <v>0.12660330350715601</v>
      </c>
      <c r="AN17" s="16">
        <f t="shared" si="2"/>
        <v>1.244076531480943</v>
      </c>
      <c r="AO17" s="36">
        <v>2.3952</v>
      </c>
      <c r="AQ17" s="36">
        <v>0.20939727139290401</v>
      </c>
      <c r="AR17" s="36">
        <v>4.1896478673149997E-3</v>
      </c>
      <c r="AS17" s="36">
        <v>0.16022334537303501</v>
      </c>
      <c r="AT17" s="36">
        <v>7.1478049348922004E-2</v>
      </c>
      <c r="AU17" s="36">
        <v>0.202587510662294</v>
      </c>
      <c r="AV17" s="36">
        <v>7.6238184502560993E-2</v>
      </c>
      <c r="AW17" s="16">
        <f t="shared" si="3"/>
        <v>0.72411400914703106</v>
      </c>
      <c r="AX17" s="36">
        <v>0.75280000000000002</v>
      </c>
      <c r="AZ17" s="36">
        <v>0.28957050596643602</v>
      </c>
      <c r="BA17" s="36">
        <v>1.6873535432721999E-2</v>
      </c>
      <c r="BB17" s="36">
        <v>2.9364728053147</v>
      </c>
      <c r="BC17" s="36">
        <v>1.05487751127102</v>
      </c>
      <c r="BD17" s="36">
        <v>3.33670450483873</v>
      </c>
      <c r="BE17" s="36">
        <v>0.97074948451668996</v>
      </c>
      <c r="BF17" s="16">
        <f t="shared" si="4"/>
        <v>8.6052483473402983</v>
      </c>
      <c r="BG17" s="36">
        <v>16.434899999999899</v>
      </c>
      <c r="BI17" s="36">
        <v>1.1548912122983099</v>
      </c>
      <c r="BJ17" s="36">
        <v>4.5714481807455999E-2</v>
      </c>
      <c r="BK17" s="36">
        <v>1.1754608951632399</v>
      </c>
      <c r="BL17" s="36">
        <v>0.55153801091518795</v>
      </c>
      <c r="BM17" s="36">
        <v>1.4544100695380699</v>
      </c>
      <c r="BN17" s="36">
        <v>0.55272178528107097</v>
      </c>
      <c r="BO17" s="16">
        <f t="shared" si="5"/>
        <v>4.9347364550033346</v>
      </c>
      <c r="BP17" s="36">
        <v>6.9684999999999997</v>
      </c>
      <c r="BR17" s="36">
        <v>0.99334845874762501</v>
      </c>
      <c r="BS17" s="36">
        <v>6.0331835598736998E-2</v>
      </c>
      <c r="BT17" s="36">
        <v>1.29666522757456</v>
      </c>
      <c r="BU17" s="36">
        <v>0.44359018655426902</v>
      </c>
      <c r="BV17" s="36">
        <v>1.4296791772886299</v>
      </c>
      <c r="BW17" s="36">
        <v>0.52057074510307</v>
      </c>
      <c r="BX17" s="16">
        <f t="shared" si="6"/>
        <v>4.744185630866891</v>
      </c>
      <c r="BY17" s="36">
        <v>3.9001999999999999</v>
      </c>
      <c r="CA17" s="36">
        <v>0.14943672068863001</v>
      </c>
      <c r="CB17" s="36">
        <v>3.7949283422200001E-3</v>
      </c>
      <c r="CC17" s="36">
        <v>0.144015328388437</v>
      </c>
      <c r="CD17" s="36">
        <v>6.5970255451707996E-2</v>
      </c>
      <c r="CE17" s="36">
        <v>0.17396867123426599</v>
      </c>
      <c r="CF17" s="36">
        <v>3.3742898575584997E-2</v>
      </c>
      <c r="CG17" s="16">
        <f t="shared" si="7"/>
        <v>0.570928802680846</v>
      </c>
      <c r="CH17" s="36">
        <v>0.76370000000000005</v>
      </c>
      <c r="CJ17" s="36">
        <v>0.58707240106546699</v>
      </c>
      <c r="CK17" s="36">
        <v>2.0829753370264999E-2</v>
      </c>
      <c r="CL17" s="36">
        <v>0.49251155744229302</v>
      </c>
      <c r="CM17" s="36">
        <v>0.25064316121279001</v>
      </c>
      <c r="CN17" s="36">
        <v>0.67946580897150999</v>
      </c>
      <c r="CO17" s="36">
        <v>0.291974227412307</v>
      </c>
      <c r="CP17" s="16">
        <f t="shared" si="8"/>
        <v>2.3224969094746322</v>
      </c>
      <c r="CQ17" s="36">
        <v>2.0924999999999998</v>
      </c>
      <c r="CS17" s="36">
        <v>0.203782089297494</v>
      </c>
      <c r="CT17" s="36">
        <v>6.3236140794019997E-3</v>
      </c>
      <c r="CU17" s="36">
        <v>0.195939269034688</v>
      </c>
      <c r="CV17" s="36">
        <v>8.9756945042905004E-2</v>
      </c>
      <c r="CW17" s="36">
        <v>0.22120899364992</v>
      </c>
      <c r="CX17" s="36">
        <v>6.1088433946987999E-2</v>
      </c>
      <c r="CY17" s="16">
        <f t="shared" si="9"/>
        <v>0.778099345051397</v>
      </c>
      <c r="CZ17" s="36">
        <v>1.3292999999999999</v>
      </c>
      <c r="DB17" s="29"/>
      <c r="DC17" s="29"/>
      <c r="DD17" s="29"/>
      <c r="DE17" s="29"/>
      <c r="DF17" s="29"/>
      <c r="DG17" s="29"/>
      <c r="DH17" s="16"/>
      <c r="DI17" s="29"/>
      <c r="DJ17" s="42"/>
      <c r="DK17" s="39"/>
    </row>
    <row r="18" spans="1:115" x14ac:dyDescent="0.2">
      <c r="A18" s="7">
        <f t="shared" si="10"/>
        <v>2005</v>
      </c>
      <c r="B18" s="37">
        <v>3.7752100521374299</v>
      </c>
      <c r="C18" s="37">
        <v>0.194519541116737</v>
      </c>
      <c r="D18" s="37">
        <v>8.2218316585475701</v>
      </c>
      <c r="E18" s="37">
        <v>3.36259047878228</v>
      </c>
      <c r="F18" s="37">
        <v>10.0013400893059</v>
      </c>
      <c r="G18" s="36">
        <v>4.6181141801100001</v>
      </c>
      <c r="H18" s="36">
        <v>0.75839400000000001</v>
      </c>
      <c r="I18" s="36">
        <v>30.931999999999999</v>
      </c>
      <c r="J18" s="37">
        <v>45.051699999999897</v>
      </c>
      <c r="K18" s="16"/>
      <c r="M18" s="36">
        <v>0.94475825760400001</v>
      </c>
      <c r="N18" s="36">
        <v>1.703244908072</v>
      </c>
      <c r="P18" s="36">
        <v>0.27814406019677201</v>
      </c>
      <c r="Q18" s="36">
        <v>1.2383473199913E-2</v>
      </c>
      <c r="R18" s="36">
        <v>0.41025734416874798</v>
      </c>
      <c r="S18" s="36">
        <v>0.21025746651511701</v>
      </c>
      <c r="T18" s="36">
        <v>0.566933509337746</v>
      </c>
      <c r="U18" s="36">
        <v>0.29784642023841501</v>
      </c>
      <c r="V18" s="16">
        <f t="shared" si="0"/>
        <v>1.7758222736567111</v>
      </c>
      <c r="W18" s="37">
        <v>2.9851000000000001</v>
      </c>
      <c r="Y18" s="36">
        <v>0.81447460327659205</v>
      </c>
      <c r="Z18" s="36">
        <v>3.8006297870812E-2</v>
      </c>
      <c r="AA18" s="36">
        <v>1.0751745810041</v>
      </c>
      <c r="AB18" s="36">
        <v>0.539037085316175</v>
      </c>
      <c r="AC18" s="36">
        <v>1.81677355423983</v>
      </c>
      <c r="AD18" s="36">
        <v>0.94806630010597004</v>
      </c>
      <c r="AE18" s="16">
        <f t="shared" si="1"/>
        <v>5.2315324218134789</v>
      </c>
      <c r="AF18" s="36">
        <v>6.9422999999999897</v>
      </c>
      <c r="AH18" s="36">
        <v>0.20883569364422999</v>
      </c>
      <c r="AI18" s="36">
        <v>4.7429167739220001E-3</v>
      </c>
      <c r="AJ18" s="36">
        <v>0.13076399955409401</v>
      </c>
      <c r="AK18" s="36">
        <v>0.17845637159583499</v>
      </c>
      <c r="AL18" s="36">
        <v>0.43375049872478799</v>
      </c>
      <c r="AM18" s="36">
        <v>0.16309500007682901</v>
      </c>
      <c r="AN18" s="16">
        <f t="shared" si="2"/>
        <v>1.1196444803696979</v>
      </c>
      <c r="AO18" s="36">
        <v>2.4314</v>
      </c>
      <c r="AQ18" s="36">
        <v>0.17335899307613001</v>
      </c>
      <c r="AR18" s="36">
        <v>3.6956854713089998E-3</v>
      </c>
      <c r="AS18" s="36">
        <v>0.156267732756387</v>
      </c>
      <c r="AT18" s="36">
        <v>6.9098667895218999E-2</v>
      </c>
      <c r="AU18" s="36">
        <v>0.19478573167306501</v>
      </c>
      <c r="AV18" s="36">
        <v>9.8218615675114002E-2</v>
      </c>
      <c r="AW18" s="16">
        <f t="shared" si="3"/>
        <v>0.69542542654722406</v>
      </c>
      <c r="AX18" s="36">
        <v>0.76739999999999997</v>
      </c>
      <c r="AZ18" s="36">
        <v>0.28267397066058497</v>
      </c>
      <c r="BA18" s="36">
        <v>1.8665130203991999E-2</v>
      </c>
      <c r="BB18" s="36">
        <v>3.2278574097666199</v>
      </c>
      <c r="BC18" s="36">
        <v>1.0190842199955401</v>
      </c>
      <c r="BD18" s="36">
        <v>3.2060720195937802</v>
      </c>
      <c r="BE18" s="36">
        <v>1.2393301276441</v>
      </c>
      <c r="BF18" s="16">
        <f t="shared" si="4"/>
        <v>8.9936828778646181</v>
      </c>
      <c r="BG18" s="36">
        <v>16.7425</v>
      </c>
      <c r="BI18" s="36">
        <v>0.74698793774982697</v>
      </c>
      <c r="BJ18" s="36">
        <v>3.8988538520275E-2</v>
      </c>
      <c r="BK18" s="36">
        <v>1.13820199466912</v>
      </c>
      <c r="BL18" s="36">
        <v>0.52958528246527303</v>
      </c>
      <c r="BM18" s="36">
        <v>1.38897627499592</v>
      </c>
      <c r="BN18" s="36">
        <v>0.707334086430914</v>
      </c>
      <c r="BO18" s="16">
        <f t="shared" si="5"/>
        <v>4.5500741148313288</v>
      </c>
      <c r="BP18" s="36">
        <v>7.0157999999999996</v>
      </c>
      <c r="BR18" s="36">
        <v>0.63595786087213302</v>
      </c>
      <c r="BS18" s="36">
        <v>5.1298824641663E-2</v>
      </c>
      <c r="BT18" s="36">
        <v>1.2822714725414499</v>
      </c>
      <c r="BU18" s="36">
        <v>0.42464440970271</v>
      </c>
      <c r="BV18" s="36">
        <v>1.3612239003129301</v>
      </c>
      <c r="BW18" s="36">
        <v>0.66448136513964295</v>
      </c>
      <c r="BX18" s="16">
        <f t="shared" si="6"/>
        <v>4.4198778332105295</v>
      </c>
      <c r="BY18" s="36">
        <v>3.9234</v>
      </c>
      <c r="CA18" s="36">
        <v>0.10096110977808601</v>
      </c>
      <c r="CB18" s="36">
        <v>3.2803547405699999E-3</v>
      </c>
      <c r="CC18" s="36">
        <v>0.140724132080086</v>
      </c>
      <c r="CD18" s="36">
        <v>6.3715942335269005E-2</v>
      </c>
      <c r="CE18" s="36">
        <v>0.16711617298801501</v>
      </c>
      <c r="CF18" s="36">
        <v>4.3432870512353998E-2</v>
      </c>
      <c r="CG18" s="16">
        <f t="shared" si="7"/>
        <v>0.51923058243438003</v>
      </c>
      <c r="CH18" s="36">
        <v>0.77780000000000005</v>
      </c>
      <c r="CJ18" s="36">
        <v>0.40045378203406801</v>
      </c>
      <c r="CK18" s="36">
        <v>1.8203133184917002E-2</v>
      </c>
      <c r="CL18" s="36">
        <v>0.48364138569253601</v>
      </c>
      <c r="CM18" s="36">
        <v>0.24473252436142301</v>
      </c>
      <c r="CN18" s="36">
        <v>0.65985866802737903</v>
      </c>
      <c r="CO18" s="36">
        <v>0.380127150267971</v>
      </c>
      <c r="CP18" s="16">
        <f t="shared" si="8"/>
        <v>2.1870166435682941</v>
      </c>
      <c r="CQ18" s="36">
        <v>2.1545000000000001</v>
      </c>
      <c r="CS18" s="36">
        <v>0.13336204084901401</v>
      </c>
      <c r="CT18" s="36">
        <v>5.255186509364E-3</v>
      </c>
      <c r="CU18" s="36">
        <v>0.18547333112440401</v>
      </c>
      <c r="CV18" s="36">
        <v>8.3978508599724999E-2</v>
      </c>
      <c r="CW18" s="36">
        <v>0.20584975941249001</v>
      </c>
      <c r="CX18" s="36">
        <v>7.6182244018696998E-2</v>
      </c>
      <c r="CY18" s="16">
        <f t="shared" si="9"/>
        <v>0.69010107051369407</v>
      </c>
      <c r="CZ18" s="36">
        <v>1.3115000000000001</v>
      </c>
      <c r="DB18" s="29"/>
      <c r="DC18" s="29"/>
      <c r="DD18" s="29"/>
      <c r="DE18" s="29"/>
      <c r="DF18" s="29"/>
      <c r="DG18" s="29"/>
      <c r="DH18" s="16"/>
      <c r="DI18" s="29"/>
      <c r="DJ18" s="42"/>
      <c r="DK18" s="39"/>
    </row>
    <row r="19" spans="1:115" x14ac:dyDescent="0.2">
      <c r="A19" s="7">
        <f t="shared" si="10"/>
        <v>2006</v>
      </c>
      <c r="B19" s="37">
        <v>2.6681624856971702</v>
      </c>
      <c r="C19" s="37">
        <v>0.168605349102463</v>
      </c>
      <c r="D19" s="37">
        <v>8.2223209858046804</v>
      </c>
      <c r="E19" s="37">
        <v>2.8312003528509702</v>
      </c>
      <c r="F19" s="37">
        <v>9.7610620206732097</v>
      </c>
      <c r="G19" s="36">
        <v>3.3733944058714802</v>
      </c>
      <c r="H19" s="36">
        <v>0.70525439999999995</v>
      </c>
      <c r="I19" s="36">
        <v>27.73</v>
      </c>
      <c r="J19" s="37">
        <v>45.768799999999899</v>
      </c>
      <c r="K19" s="16"/>
      <c r="M19" s="36">
        <v>0.85283662194700005</v>
      </c>
      <c r="N19" s="36">
        <v>1.3936092222900001</v>
      </c>
      <c r="P19" s="36">
        <v>0.183549366433645</v>
      </c>
      <c r="Q19" s="36">
        <v>1.0631546438539001E-2</v>
      </c>
      <c r="R19" s="36">
        <v>0.40247728624463802</v>
      </c>
      <c r="S19" s="36">
        <v>0.176670105842128</v>
      </c>
      <c r="T19" s="36">
        <v>0.55183783183815804</v>
      </c>
      <c r="U19" s="36">
        <v>0.22157021755839901</v>
      </c>
      <c r="V19" s="16">
        <f t="shared" si="0"/>
        <v>1.5467363543555073</v>
      </c>
      <c r="W19" s="37">
        <v>3.0286</v>
      </c>
      <c r="Y19" s="36">
        <v>0.54914589172692196</v>
      </c>
      <c r="Z19" s="36">
        <v>3.3147323337418003E-2</v>
      </c>
      <c r="AA19" s="36">
        <v>1.07140987135026</v>
      </c>
      <c r="AB19" s="36">
        <v>0.46010135694313198</v>
      </c>
      <c r="AC19" s="36">
        <v>1.79640135094061</v>
      </c>
      <c r="AD19" s="36">
        <v>0.63583367070557195</v>
      </c>
      <c r="AE19" s="16">
        <f t="shared" si="1"/>
        <v>4.546039465003914</v>
      </c>
      <c r="AF19" s="36">
        <v>7.1549999999999896</v>
      </c>
      <c r="AH19" s="36">
        <v>0.13459696843590099</v>
      </c>
      <c r="AI19" s="36">
        <v>4.0284601653490003E-3</v>
      </c>
      <c r="AJ19" s="36">
        <v>0.12425230418168499</v>
      </c>
      <c r="AK19" s="36">
        <v>0.14833631250948101</v>
      </c>
      <c r="AL19" s="36">
        <v>0.417660211865513</v>
      </c>
      <c r="AM19" s="36">
        <v>0.119542304086805</v>
      </c>
      <c r="AN19" s="16">
        <f t="shared" si="2"/>
        <v>0.94841656124473406</v>
      </c>
      <c r="AO19" s="36">
        <v>2.4403000000000001</v>
      </c>
      <c r="AQ19" s="36">
        <v>0.13444569125683201</v>
      </c>
      <c r="AR19" s="36">
        <v>3.8814207248270001E-3</v>
      </c>
      <c r="AS19" s="36">
        <v>0.152893060472305</v>
      </c>
      <c r="AT19" s="36">
        <v>5.7875422898701998E-2</v>
      </c>
      <c r="AU19" s="36">
        <v>0.188994574438896</v>
      </c>
      <c r="AV19" s="36">
        <v>7.2839164725118005E-2</v>
      </c>
      <c r="AW19" s="16">
        <f t="shared" si="3"/>
        <v>0.61092933451668008</v>
      </c>
      <c r="AX19" s="36">
        <v>0.77610000000000001</v>
      </c>
      <c r="AZ19" s="36">
        <v>0.35083034224065901</v>
      </c>
      <c r="BA19" s="36">
        <v>1.4512656697996999E-2</v>
      </c>
      <c r="BB19" s="36">
        <v>3.30131427864174</v>
      </c>
      <c r="BC19" s="36">
        <v>0.85854611785494195</v>
      </c>
      <c r="BD19" s="36">
        <v>3.1289204799094699</v>
      </c>
      <c r="BE19" s="36">
        <v>0.93225694649936897</v>
      </c>
      <c r="BF19" s="16">
        <f t="shared" si="4"/>
        <v>8.5863808218441768</v>
      </c>
      <c r="BG19" s="36">
        <v>17.031199999999899</v>
      </c>
      <c r="BI19" s="36">
        <v>0.46749925156076599</v>
      </c>
      <c r="BJ19" s="36">
        <v>3.3068800097284003E-2</v>
      </c>
      <c r="BK19" s="36">
        <v>1.10311640490472</v>
      </c>
      <c r="BL19" s="36">
        <v>0.43960658509242101</v>
      </c>
      <c r="BM19" s="36">
        <v>1.3356442782823199</v>
      </c>
      <c r="BN19" s="36">
        <v>0.51984895713539603</v>
      </c>
      <c r="BO19" s="16">
        <f t="shared" si="5"/>
        <v>3.8987842770729064</v>
      </c>
      <c r="BP19" s="36">
        <v>7.0303000000000004</v>
      </c>
      <c r="BR19" s="36">
        <v>0.405898752830822</v>
      </c>
      <c r="BS19" s="36">
        <v>4.3995524133479999E-2</v>
      </c>
      <c r="BT19" s="36">
        <v>1.27253676281714</v>
      </c>
      <c r="BU19" s="36">
        <v>0.356427889418518</v>
      </c>
      <c r="BV19" s="36">
        <v>1.3235596815824999</v>
      </c>
      <c r="BW19" s="36">
        <v>0.493561899799352</v>
      </c>
      <c r="BX19" s="16">
        <f t="shared" si="6"/>
        <v>3.8959805105818122</v>
      </c>
      <c r="BY19" s="36">
        <v>3.9756999999999998</v>
      </c>
      <c r="CA19" s="36">
        <v>6.7205437985128999E-2</v>
      </c>
      <c r="CB19" s="36">
        <v>3.1380320581750002E-3</v>
      </c>
      <c r="CC19" s="36">
        <v>0.139124320235893</v>
      </c>
      <c r="CD19" s="36">
        <v>5.3766040280513003E-2</v>
      </c>
      <c r="CE19" s="36">
        <v>0.16336014993067</v>
      </c>
      <c r="CF19" s="36">
        <v>3.2447414752986001E-2</v>
      </c>
      <c r="CG19" s="16">
        <f t="shared" si="7"/>
        <v>0.45904139524336601</v>
      </c>
      <c r="CH19" s="36">
        <v>0.79249999999999998</v>
      </c>
      <c r="CJ19" s="36">
        <v>0.28906630243389098</v>
      </c>
      <c r="CK19" s="36">
        <v>1.7817165602204001E-2</v>
      </c>
      <c r="CL19" s="36">
        <v>0.48613512353699401</v>
      </c>
      <c r="CM19" s="36">
        <v>0.211301651735322</v>
      </c>
      <c r="CN19" s="36">
        <v>0.65997855443716502</v>
      </c>
      <c r="CO19" s="36">
        <v>0.29042225311091802</v>
      </c>
      <c r="CP19" s="16">
        <f t="shared" si="8"/>
        <v>1.9547210508564941</v>
      </c>
      <c r="CQ19" s="36">
        <v>2.2461000000000002</v>
      </c>
      <c r="CS19" s="36">
        <v>8.5924480792612001E-2</v>
      </c>
      <c r="CT19" s="36">
        <v>4.3844198471910002E-3</v>
      </c>
      <c r="CU19" s="36">
        <v>0.17742499601376099</v>
      </c>
      <c r="CV19" s="36">
        <v>6.8568870275815999E-2</v>
      </c>
      <c r="CW19" s="36">
        <v>0.19470490744790001</v>
      </c>
      <c r="CX19" s="36">
        <v>5.5071577497569003E-2</v>
      </c>
      <c r="CY19" s="16">
        <f t="shared" si="9"/>
        <v>0.58607925187484899</v>
      </c>
      <c r="CZ19" s="36">
        <v>1.2929999999999999</v>
      </c>
      <c r="DB19" s="29"/>
      <c r="DC19" s="29"/>
      <c r="DD19" s="29"/>
      <c r="DE19" s="29"/>
      <c r="DF19" s="29"/>
      <c r="DG19" s="29"/>
      <c r="DH19" s="16"/>
      <c r="DI19" s="29"/>
      <c r="DJ19" s="42"/>
      <c r="DK19" s="39"/>
    </row>
    <row r="20" spans="1:115" x14ac:dyDescent="0.2">
      <c r="A20" s="7">
        <f t="shared" si="10"/>
        <v>2007</v>
      </c>
      <c r="B20" s="37">
        <v>7.2696743212416299</v>
      </c>
      <c r="C20" s="37">
        <v>0.19765931312160101</v>
      </c>
      <c r="D20" s="37">
        <v>8.6600784854875403</v>
      </c>
      <c r="E20" s="37">
        <v>3.0038320189321701</v>
      </c>
      <c r="F20" s="37">
        <v>10.3578602745183</v>
      </c>
      <c r="G20" s="36">
        <v>3.1356895866986498</v>
      </c>
      <c r="H20" s="36">
        <v>0.89220600000000005</v>
      </c>
      <c r="I20" s="36">
        <v>33.517000000000003</v>
      </c>
      <c r="J20" s="37">
        <v>46.3417999999999</v>
      </c>
      <c r="K20" s="16"/>
      <c r="M20" s="36">
        <v>0.91868655725600001</v>
      </c>
      <c r="N20" s="36">
        <v>1.101544873188</v>
      </c>
      <c r="P20" s="36">
        <v>0.58607407959308699</v>
      </c>
      <c r="Q20" s="36">
        <v>1.2594661453490001E-2</v>
      </c>
      <c r="R20" s="36">
        <v>0.43885299395216598</v>
      </c>
      <c r="S20" s="36">
        <v>0.188470646355896</v>
      </c>
      <c r="T20" s="36">
        <v>0.58837487960466905</v>
      </c>
      <c r="U20" s="36">
        <v>0.206991549627566</v>
      </c>
      <c r="V20" s="16">
        <f t="shared" si="0"/>
        <v>2.0213588105868738</v>
      </c>
      <c r="W20" s="37">
        <v>3.0813000000000001</v>
      </c>
      <c r="Y20" s="36">
        <v>1.75078158212935</v>
      </c>
      <c r="Z20" s="36">
        <v>3.9676852229895997E-2</v>
      </c>
      <c r="AA20" s="36">
        <v>1.18038295555013</v>
      </c>
      <c r="AB20" s="36">
        <v>0.49594424119606301</v>
      </c>
      <c r="AC20" s="36">
        <v>1.93528401647093</v>
      </c>
      <c r="AD20" s="36">
        <v>0.60021622203660496</v>
      </c>
      <c r="AE20" s="16">
        <f t="shared" si="1"/>
        <v>6.0022858696129733</v>
      </c>
      <c r="AF20" s="36">
        <v>7.3552999999999997</v>
      </c>
      <c r="AH20" s="36">
        <v>0.40256159536040698</v>
      </c>
      <c r="AI20" s="36">
        <v>4.7375947783140004E-3</v>
      </c>
      <c r="AJ20" s="36">
        <v>0.132477120721639</v>
      </c>
      <c r="AK20" s="36">
        <v>0.157093027027534</v>
      </c>
      <c r="AL20" s="36">
        <v>0.442073555163917</v>
      </c>
      <c r="AM20" s="36">
        <v>0.110845544931147</v>
      </c>
      <c r="AN20" s="16">
        <f t="shared" si="2"/>
        <v>1.2497884379829578</v>
      </c>
      <c r="AO20" s="36">
        <v>2.4647000000000001</v>
      </c>
      <c r="AQ20" s="36">
        <v>0.29044928859282299</v>
      </c>
      <c r="AR20" s="36">
        <v>4.2980038173280003E-3</v>
      </c>
      <c r="AS20" s="36">
        <v>0.165710533784618</v>
      </c>
      <c r="AT20" s="36">
        <v>6.1451481977335999E-2</v>
      </c>
      <c r="AU20" s="36">
        <v>0.200562404991628</v>
      </c>
      <c r="AV20" s="36">
        <v>6.7719361971876002E-2</v>
      </c>
      <c r="AW20" s="16">
        <f t="shared" si="3"/>
        <v>0.79019107513560893</v>
      </c>
      <c r="AX20" s="36">
        <v>0.78590000000000004</v>
      </c>
      <c r="AZ20" s="36">
        <v>0.28540171514902901</v>
      </c>
      <c r="BA20" s="36">
        <v>1.7561234742093999E-2</v>
      </c>
      <c r="BB20" s="36">
        <v>3.42839086754018</v>
      </c>
      <c r="BC20" s="36">
        <v>0.91463105157672797</v>
      </c>
      <c r="BD20" s="36">
        <v>3.3314924889908299</v>
      </c>
      <c r="BE20" s="36">
        <v>0.86971182889847098</v>
      </c>
      <c r="BF20" s="16">
        <f t="shared" si="4"/>
        <v>8.8471891868973316</v>
      </c>
      <c r="BG20" s="36">
        <v>17.3036999999999</v>
      </c>
      <c r="BI20" s="36">
        <v>1.6182815218220401</v>
      </c>
      <c r="BJ20" s="36">
        <v>3.8299138316468001E-2</v>
      </c>
      <c r="BK20" s="36">
        <v>1.1757047937155001</v>
      </c>
      <c r="BL20" s="36">
        <v>0.45848523398364599</v>
      </c>
      <c r="BM20" s="36">
        <v>1.39223955948121</v>
      </c>
      <c r="BN20" s="36">
        <v>0.47473150001506098</v>
      </c>
      <c r="BO20" s="16">
        <f t="shared" si="5"/>
        <v>5.1577417473339251</v>
      </c>
      <c r="BP20" s="36">
        <v>7.0030000000000001</v>
      </c>
      <c r="BR20" s="36">
        <v>1.15498122214548</v>
      </c>
      <c r="BS20" s="36">
        <v>5.1364521697420999E-2</v>
      </c>
      <c r="BT20" s="36">
        <v>1.27919719333936</v>
      </c>
      <c r="BU20" s="36">
        <v>0.37472875805714401</v>
      </c>
      <c r="BV20" s="36">
        <v>1.39075579131798</v>
      </c>
      <c r="BW20" s="36">
        <v>0.45438975366711798</v>
      </c>
      <c r="BX20" s="16">
        <f t="shared" si="6"/>
        <v>4.7054172402245031</v>
      </c>
      <c r="BY20" s="36">
        <v>3.9895999999999998</v>
      </c>
      <c r="CA20" s="36">
        <v>0.21234275378730499</v>
      </c>
      <c r="CB20" s="36">
        <v>3.574972433056E-3</v>
      </c>
      <c r="CC20" s="36">
        <v>0.14885360210881601</v>
      </c>
      <c r="CD20" s="36">
        <v>5.6731995561407997E-2</v>
      </c>
      <c r="CE20" s="36">
        <v>0.17227732847778601</v>
      </c>
      <c r="CF20" s="36">
        <v>2.9980105444510002E-2</v>
      </c>
      <c r="CG20" s="16">
        <f t="shared" si="7"/>
        <v>0.62376075781288109</v>
      </c>
      <c r="CH20" s="36">
        <v>0.79749999999999999</v>
      </c>
      <c r="CJ20" s="36">
        <v>0.70235428620769402</v>
      </c>
      <c r="CK20" s="36">
        <v>2.0511127306732001E-2</v>
      </c>
      <c r="CL20" s="36">
        <v>0.53314640900755295</v>
      </c>
      <c r="CM20" s="36">
        <v>0.22529859449586001</v>
      </c>
      <c r="CN20" s="36">
        <v>0.703311022305666</v>
      </c>
      <c r="CO20" s="36">
        <v>0.27117319875083901</v>
      </c>
      <c r="CP20" s="16">
        <f t="shared" si="8"/>
        <v>2.4557946380743441</v>
      </c>
      <c r="CQ20" s="36">
        <v>2.2839999999999998</v>
      </c>
      <c r="CS20" s="36">
        <v>0.26644627645441699</v>
      </c>
      <c r="CT20" s="36">
        <v>5.0412063468019998E-3</v>
      </c>
      <c r="CU20" s="36">
        <v>0.18627905076333601</v>
      </c>
      <c r="CV20" s="36">
        <v>7.0996988700562993E-2</v>
      </c>
      <c r="CW20" s="36">
        <v>0.20148922771375299</v>
      </c>
      <c r="CX20" s="36">
        <v>4.9930521355463997E-2</v>
      </c>
      <c r="CY20" s="16">
        <f t="shared" si="9"/>
        <v>0.78018327133433507</v>
      </c>
      <c r="CZ20" s="36">
        <v>1.2767999999999999</v>
      </c>
      <c r="DB20" s="29"/>
      <c r="DC20" s="29"/>
      <c r="DD20" s="29"/>
      <c r="DE20" s="29"/>
      <c r="DF20" s="29"/>
      <c r="DG20" s="29"/>
      <c r="DH20" s="16"/>
      <c r="DI20" s="29"/>
      <c r="DJ20" s="42"/>
      <c r="DK20" s="39"/>
    </row>
    <row r="21" spans="1:115" x14ac:dyDescent="0.2">
      <c r="A21" s="7">
        <f t="shared" si="10"/>
        <v>2008</v>
      </c>
      <c r="B21" s="37">
        <v>6.7040016064227501</v>
      </c>
      <c r="C21" s="37">
        <v>0.18772422822245999</v>
      </c>
      <c r="D21" s="37">
        <v>8.79568929533378</v>
      </c>
      <c r="E21" s="37">
        <v>3.0188180503820701</v>
      </c>
      <c r="F21" s="37">
        <v>10.3816502378882</v>
      </c>
      <c r="G21" s="36">
        <v>3.57227218175067</v>
      </c>
      <c r="H21" s="36">
        <v>0.9078444</v>
      </c>
      <c r="I21" s="36">
        <v>33.567999999999998</v>
      </c>
      <c r="J21" s="37">
        <v>46.765999999999899</v>
      </c>
      <c r="K21" s="16"/>
      <c r="M21" s="36">
        <v>0.96974665487699996</v>
      </c>
      <c r="N21" s="36">
        <v>1.6646553087630001</v>
      </c>
      <c r="P21" s="36">
        <v>0.56593568209037404</v>
      </c>
      <c r="Q21" s="36">
        <v>1.255075617676E-2</v>
      </c>
      <c r="R21" s="36">
        <v>0.45080655824468602</v>
      </c>
      <c r="S21" s="36">
        <v>0.19134846078974299</v>
      </c>
      <c r="T21" s="36">
        <v>0.59569869810197196</v>
      </c>
      <c r="U21" s="36">
        <v>0.23826166457998799</v>
      </c>
      <c r="V21" s="16">
        <f t="shared" si="0"/>
        <v>2.0546018199835228</v>
      </c>
      <c r="W21" s="37">
        <v>3.1404000000000001</v>
      </c>
      <c r="Y21" s="36">
        <v>1.6869791175550499</v>
      </c>
      <c r="Z21" s="36">
        <v>3.9365136920294003E-2</v>
      </c>
      <c r="AA21" s="36">
        <v>1.2071918067008001</v>
      </c>
      <c r="AB21" s="36">
        <v>0.50130872886289402</v>
      </c>
      <c r="AC21" s="36">
        <v>1.9507804716085799</v>
      </c>
      <c r="AD21" s="36">
        <v>0.68785808353737399</v>
      </c>
      <c r="AE21" s="16">
        <f t="shared" si="1"/>
        <v>6.0734833451849921</v>
      </c>
      <c r="AF21" s="36">
        <v>7.46349999999999</v>
      </c>
      <c r="AH21" s="36">
        <v>0.39970711276703202</v>
      </c>
      <c r="AI21" s="36">
        <v>4.7418031420039999E-3</v>
      </c>
      <c r="AJ21" s="36">
        <v>0.13579886356062301</v>
      </c>
      <c r="AK21" s="36">
        <v>0.160191828741193</v>
      </c>
      <c r="AL21" s="36">
        <v>0.44954095803059402</v>
      </c>
      <c r="AM21" s="36">
        <v>0.12817309507614999</v>
      </c>
      <c r="AN21" s="16">
        <f t="shared" si="2"/>
        <v>1.2781536613175959</v>
      </c>
      <c r="AO21" s="36">
        <v>2.5230000000000001</v>
      </c>
      <c r="AQ21" s="36">
        <v>0.24113280534561701</v>
      </c>
      <c r="AR21" s="36">
        <v>3.5674159720299999E-3</v>
      </c>
      <c r="AS21" s="36">
        <v>0.168587271603726</v>
      </c>
      <c r="AT21" s="36">
        <v>6.1784289063844998E-2</v>
      </c>
      <c r="AU21" s="36">
        <v>0.201088154556231</v>
      </c>
      <c r="AV21" s="36">
        <v>7.7201632736744005E-2</v>
      </c>
      <c r="AW21" s="16">
        <f t="shared" si="3"/>
        <v>0.75336156927819298</v>
      </c>
      <c r="AX21" s="36">
        <v>0.79320000000000002</v>
      </c>
      <c r="AZ21" s="36">
        <v>0.26682884148094299</v>
      </c>
      <c r="BA21" s="36">
        <v>1.3332801217562E-2</v>
      </c>
      <c r="BB21" s="36">
        <v>3.4920457483087901</v>
      </c>
      <c r="BC21" s="36">
        <v>0.92182076263684398</v>
      </c>
      <c r="BD21" s="36">
        <v>3.3483485141702101</v>
      </c>
      <c r="BE21" s="36">
        <v>0.993808187760574</v>
      </c>
      <c r="BF21" s="16">
        <f t="shared" si="4"/>
        <v>9.0361848555749233</v>
      </c>
      <c r="BG21" s="36">
        <v>17.506899999999899</v>
      </c>
      <c r="BI21" s="36">
        <v>1.4287720642878201</v>
      </c>
      <c r="BJ21" s="36">
        <v>3.7471491064428999E-2</v>
      </c>
      <c r="BK21" s="36">
        <v>1.1857548792036301</v>
      </c>
      <c r="BL21" s="36">
        <v>0.45701996899300401</v>
      </c>
      <c r="BM21" s="36">
        <v>1.3839330216544601</v>
      </c>
      <c r="BN21" s="36">
        <v>0.53655653104312095</v>
      </c>
      <c r="BO21" s="16">
        <f t="shared" si="5"/>
        <v>5.029507956246464</v>
      </c>
      <c r="BP21" s="36">
        <v>6.9969999999999999</v>
      </c>
      <c r="BR21" s="36">
        <v>1.04113988779724</v>
      </c>
      <c r="BS21" s="36">
        <v>5.0068198869968002E-2</v>
      </c>
      <c r="BT21" s="36">
        <v>1.2870158833665899</v>
      </c>
      <c r="BU21" s="36">
        <v>0.37214620942221199</v>
      </c>
      <c r="BV21" s="36">
        <v>1.37733227891968</v>
      </c>
      <c r="BW21" s="36">
        <v>0.51163975138036399</v>
      </c>
      <c r="BX21" s="16">
        <f t="shared" si="6"/>
        <v>4.6393422097560535</v>
      </c>
      <c r="BY21" s="36">
        <v>3.9735</v>
      </c>
      <c r="CA21" s="36">
        <v>0.18957308945228199</v>
      </c>
      <c r="CB21" s="36">
        <v>3.2297961828400001E-3</v>
      </c>
      <c r="CC21" s="36">
        <v>0.15098635841368199</v>
      </c>
      <c r="CD21" s="36">
        <v>5.7003260874511998E-2</v>
      </c>
      <c r="CE21" s="36">
        <v>0.17261997281979899</v>
      </c>
      <c r="CF21" s="36">
        <v>3.4158818640311998E-2</v>
      </c>
      <c r="CG21" s="16">
        <f t="shared" si="7"/>
        <v>0.607571296383427</v>
      </c>
      <c r="CH21" s="36">
        <v>0.8044</v>
      </c>
      <c r="CJ21" s="36">
        <v>0.65116838194624105</v>
      </c>
      <c r="CK21" s="36">
        <v>1.8531821475089999E-2</v>
      </c>
      <c r="CL21" s="36">
        <v>0.54175076763019703</v>
      </c>
      <c r="CM21" s="36">
        <v>0.22638949850305901</v>
      </c>
      <c r="CN21" s="36">
        <v>0.70475227912872296</v>
      </c>
      <c r="CO21" s="36">
        <v>0.30895083444236598</v>
      </c>
      <c r="CP21" s="16">
        <f t="shared" si="8"/>
        <v>2.4515435831256762</v>
      </c>
      <c r="CQ21" s="36">
        <v>2.3039000000000001</v>
      </c>
      <c r="CS21" s="36">
        <v>0.23276462370014001</v>
      </c>
      <c r="CT21" s="36">
        <v>4.8650072014829997E-3</v>
      </c>
      <c r="CU21" s="36">
        <v>0.18489177980732299</v>
      </c>
      <c r="CV21" s="36">
        <v>6.980504249477E-2</v>
      </c>
      <c r="CW21" s="36">
        <v>0.19755588889797199</v>
      </c>
      <c r="CX21" s="36">
        <v>5.5663582553678002E-2</v>
      </c>
      <c r="CY21" s="16">
        <f t="shared" si="9"/>
        <v>0.74554592465536595</v>
      </c>
      <c r="CZ21" s="36">
        <v>1.2602</v>
      </c>
      <c r="DB21" s="29"/>
      <c r="DC21" s="29"/>
      <c r="DD21" s="29"/>
      <c r="DE21" s="29"/>
      <c r="DF21" s="29"/>
      <c r="DG21" s="29"/>
      <c r="DH21" s="16"/>
      <c r="DI21" s="29"/>
      <c r="DJ21" s="42"/>
      <c r="DK21" s="39"/>
    </row>
    <row r="22" spans="1:115" x14ac:dyDescent="0.2">
      <c r="A22" s="7">
        <f t="shared" si="10"/>
        <v>2009</v>
      </c>
      <c r="B22" s="37">
        <v>6.4718182589936903</v>
      </c>
      <c r="C22" s="37">
        <v>0.21860317941739299</v>
      </c>
      <c r="D22" s="37">
        <v>9.4881991974115891</v>
      </c>
      <c r="E22" s="37">
        <v>3.34148283081166</v>
      </c>
      <c r="F22" s="37">
        <v>10.3080006585642</v>
      </c>
      <c r="G22" s="36">
        <v>2.4736526748014001</v>
      </c>
      <c r="H22" s="36">
        <v>0.90724320000000003</v>
      </c>
      <c r="I22" s="36">
        <v>33.209000000000003</v>
      </c>
      <c r="J22" s="37">
        <v>47.3613</v>
      </c>
      <c r="K22" s="16"/>
      <c r="M22" s="36">
        <v>0.98797722134499999</v>
      </c>
      <c r="N22" s="36">
        <v>1.6045706717599999</v>
      </c>
      <c r="P22" s="36">
        <v>0.57740854602505698</v>
      </c>
      <c r="Q22" s="36">
        <v>1.5026860790136E-2</v>
      </c>
      <c r="R22" s="36">
        <v>0.488796064909086</v>
      </c>
      <c r="S22" s="36">
        <v>0.210251528641616</v>
      </c>
      <c r="T22" s="36">
        <v>0.58700320476531098</v>
      </c>
      <c r="U22" s="36">
        <v>0.16384464713014099</v>
      </c>
      <c r="V22" s="16">
        <f t="shared" si="0"/>
        <v>2.042330852261347</v>
      </c>
      <c r="W22" s="37">
        <v>3.1549999999999998</v>
      </c>
      <c r="Y22" s="36">
        <v>1.73398290530555</v>
      </c>
      <c r="Z22" s="36">
        <v>4.7301730123772999E-2</v>
      </c>
      <c r="AA22" s="36">
        <v>1.32903160494684</v>
      </c>
      <c r="AB22" s="36">
        <v>0.55282330617342901</v>
      </c>
      <c r="AC22" s="36">
        <v>1.92925267395946</v>
      </c>
      <c r="AD22" s="36">
        <v>0.4747439444855</v>
      </c>
      <c r="AE22" s="16">
        <f t="shared" si="1"/>
        <v>6.0671361649945519</v>
      </c>
      <c r="AF22" s="36">
        <v>7.5252999999999997</v>
      </c>
      <c r="AH22" s="36">
        <v>0.41472952294356102</v>
      </c>
      <c r="AI22" s="36">
        <v>5.6579716593939998E-3</v>
      </c>
      <c r="AJ22" s="36">
        <v>0.14385137211671101</v>
      </c>
      <c r="AK22" s="36">
        <v>0.175417710432762</v>
      </c>
      <c r="AL22" s="36">
        <v>0.44147080435993402</v>
      </c>
      <c r="AM22" s="36">
        <v>8.7832984828528998E-2</v>
      </c>
      <c r="AN22" s="16">
        <f t="shared" si="2"/>
        <v>1.2689603663408913</v>
      </c>
      <c r="AO22" s="36">
        <v>2.5261</v>
      </c>
      <c r="AQ22" s="36">
        <v>0.19031201252257199</v>
      </c>
      <c r="AR22" s="36">
        <v>3.9531776383089998E-3</v>
      </c>
      <c r="AS22" s="36">
        <v>0.18763814304606399</v>
      </c>
      <c r="AT22" s="36">
        <v>6.9226433120118003E-2</v>
      </c>
      <c r="AU22" s="36">
        <v>0.20205985240624699</v>
      </c>
      <c r="AV22" s="36">
        <v>5.4136848871192002E-2</v>
      </c>
      <c r="AW22" s="16">
        <f t="shared" si="3"/>
        <v>0.70732646760450191</v>
      </c>
      <c r="AX22" s="36">
        <v>0.81259999999999999</v>
      </c>
      <c r="AZ22" s="36">
        <v>0.218922624409499</v>
      </c>
      <c r="BA22" s="36">
        <v>1.1875149353221001E-2</v>
      </c>
      <c r="BB22" s="36">
        <v>3.6067746462067798</v>
      </c>
      <c r="BC22" s="36">
        <v>1.0287524188324799</v>
      </c>
      <c r="BD22" s="36">
        <v>3.3511562722619201</v>
      </c>
      <c r="BE22" s="36">
        <v>0.69409113631673103</v>
      </c>
      <c r="BF22" s="16">
        <f t="shared" si="4"/>
        <v>8.9115722473806311</v>
      </c>
      <c r="BG22" s="36">
        <v>17.863799999999902</v>
      </c>
      <c r="BI22" s="36">
        <v>1.3017496308655701</v>
      </c>
      <c r="BJ22" s="36">
        <v>4.5056977006134001E-2</v>
      </c>
      <c r="BK22" s="36">
        <v>1.32640357994473</v>
      </c>
      <c r="BL22" s="36">
        <v>0.50432682664493</v>
      </c>
      <c r="BM22" s="36">
        <v>1.3695932406470299</v>
      </c>
      <c r="BN22" s="36">
        <v>0.370555988765494</v>
      </c>
      <c r="BO22" s="16">
        <f t="shared" si="5"/>
        <v>4.917686243873888</v>
      </c>
      <c r="BP22" s="36">
        <v>7.0636999999999999</v>
      </c>
      <c r="BR22" s="36">
        <v>1.0566919281801801</v>
      </c>
      <c r="BS22" s="36">
        <v>6.008510162636E-2</v>
      </c>
      <c r="BT22" s="36">
        <v>1.4484806698817601</v>
      </c>
      <c r="BU22" s="36">
        <v>0.40985878741023202</v>
      </c>
      <c r="BV22" s="36">
        <v>1.3603761618502801</v>
      </c>
      <c r="BW22" s="36">
        <v>0.35266523962910601</v>
      </c>
      <c r="BX22" s="16">
        <f t="shared" si="6"/>
        <v>4.6881578885779183</v>
      </c>
      <c r="BY22" s="36">
        <v>4.0023999999999997</v>
      </c>
      <c r="CA22" s="36">
        <v>0.18039597327079901</v>
      </c>
      <c r="CB22" s="36">
        <v>3.6744025569030001E-3</v>
      </c>
      <c r="CC22" s="36">
        <v>0.17182321236001399</v>
      </c>
      <c r="CD22" s="36">
        <v>6.5530131377421003E-2</v>
      </c>
      <c r="CE22" s="36">
        <v>0.17796394501353599</v>
      </c>
      <c r="CF22" s="36">
        <v>2.4575581444898E-2</v>
      </c>
      <c r="CG22" s="16">
        <f t="shared" si="7"/>
        <v>0.62396324602357101</v>
      </c>
      <c r="CH22" s="36">
        <v>0.84550000000000003</v>
      </c>
      <c r="CJ22" s="36">
        <v>0.59060466018628699</v>
      </c>
      <c r="CK22" s="36">
        <v>2.0276548704297001E-2</v>
      </c>
      <c r="CL22" s="36">
        <v>0.59948549022922804</v>
      </c>
      <c r="CM22" s="36">
        <v>0.25030062486016702</v>
      </c>
      <c r="CN22" s="36">
        <v>0.69878212403089401</v>
      </c>
      <c r="CO22" s="36">
        <v>0.213778904365856</v>
      </c>
      <c r="CP22" s="16">
        <f t="shared" si="8"/>
        <v>2.3732283523767288</v>
      </c>
      <c r="CQ22" s="36">
        <v>2.3290000000000002</v>
      </c>
      <c r="CS22" s="36">
        <v>0.207020455284603</v>
      </c>
      <c r="CT22" s="36">
        <v>5.6952599588659999E-3</v>
      </c>
      <c r="CU22" s="36">
        <v>0.19559704962753199</v>
      </c>
      <c r="CV22" s="36">
        <v>7.4995063318505001E-2</v>
      </c>
      <c r="CW22" s="36">
        <v>0.19034237926962</v>
      </c>
      <c r="CX22" s="36">
        <v>3.7427398963954001E-2</v>
      </c>
      <c r="CY22" s="16">
        <f t="shared" si="9"/>
        <v>0.71107760642307993</v>
      </c>
      <c r="CZ22" s="36">
        <v>1.2379</v>
      </c>
      <c r="DB22" s="29"/>
      <c r="DC22" s="29"/>
      <c r="DD22" s="29"/>
      <c r="DE22" s="29"/>
      <c r="DF22" s="29"/>
      <c r="DG22" s="29"/>
      <c r="DH22" s="16"/>
      <c r="DI22" s="29"/>
      <c r="DJ22" s="42"/>
      <c r="DK22" s="39"/>
    </row>
    <row r="23" spans="1:115" x14ac:dyDescent="0.2">
      <c r="A23" s="7">
        <f t="shared" si="10"/>
        <v>2010</v>
      </c>
      <c r="B23" s="37">
        <v>3.8826818226738098</v>
      </c>
      <c r="C23" s="37">
        <v>0.44058524739857602</v>
      </c>
      <c r="D23" s="37">
        <v>9.8443020516401099</v>
      </c>
      <c r="E23" s="37">
        <v>2.7565203798653801</v>
      </c>
      <c r="F23" s="37">
        <v>10.4330186711328</v>
      </c>
      <c r="G23" s="36">
        <v>3.0377086272892901</v>
      </c>
      <c r="H23" s="36">
        <v>0.92218319999999998</v>
      </c>
      <c r="I23" s="36">
        <v>31.317</v>
      </c>
      <c r="J23" s="37">
        <v>47.838200000000001</v>
      </c>
      <c r="K23" s="16"/>
      <c r="M23" s="36">
        <v>0.86928482201199997</v>
      </c>
      <c r="N23" s="36">
        <v>2.1992121854720001</v>
      </c>
      <c r="P23" s="36">
        <v>0.34179788404732298</v>
      </c>
      <c r="Q23" s="36">
        <v>3.092407380678E-2</v>
      </c>
      <c r="R23" s="36">
        <v>0.491407812635349</v>
      </c>
      <c r="S23" s="36">
        <v>0.171922613712885</v>
      </c>
      <c r="T23" s="36">
        <v>0.58928135505696899</v>
      </c>
      <c r="U23" s="36">
        <v>0.19961715403757599</v>
      </c>
      <c r="V23" s="16">
        <f t="shared" ref="V23:V35" si="11">SUM(P23:U23)</f>
        <v>1.8249508932968821</v>
      </c>
      <c r="W23" s="37">
        <v>3.1675</v>
      </c>
      <c r="Y23" s="36">
        <v>1.0269404067580501</v>
      </c>
      <c r="Z23" s="36">
        <v>9.7300452774349996E-2</v>
      </c>
      <c r="AA23" s="36">
        <v>1.3361001902920899</v>
      </c>
      <c r="AB23" s="36">
        <v>0.45184510802868899</v>
      </c>
      <c r="AC23" s="36">
        <v>1.93589028313472</v>
      </c>
      <c r="AD23" s="36">
        <v>0.57814189340506095</v>
      </c>
      <c r="AE23" s="16">
        <f t="shared" ref="AE23:AE35" si="12">SUM(Y23:AD23)</f>
        <v>5.42621833439296</v>
      </c>
      <c r="AF23" s="36">
        <v>7.5518000000000001</v>
      </c>
      <c r="AH23" s="36">
        <v>0.25521091607645102</v>
      </c>
      <c r="AI23" s="36">
        <v>1.2231770015882E-2</v>
      </c>
      <c r="AJ23" s="36">
        <v>0.15144910065213901</v>
      </c>
      <c r="AK23" s="36">
        <v>0.15081095229568101</v>
      </c>
      <c r="AL23" s="36">
        <v>0.46596126239678598</v>
      </c>
      <c r="AM23" s="36">
        <v>0.11241475655568001</v>
      </c>
      <c r="AN23" s="16">
        <f t="shared" ref="AN23:AN35" si="13">SUM(AH23:AM23)</f>
        <v>1.1480787579926188</v>
      </c>
      <c r="AO23" s="36">
        <v>2.5379</v>
      </c>
      <c r="AQ23" s="36">
        <v>0.114793627836127</v>
      </c>
      <c r="AR23" s="36">
        <v>8.6401917409909997E-3</v>
      </c>
      <c r="AS23" s="36">
        <v>0.189830032925491</v>
      </c>
      <c r="AT23" s="36">
        <v>5.6917318458637997E-2</v>
      </c>
      <c r="AU23" s="36">
        <v>0.203958069675611</v>
      </c>
      <c r="AV23" s="36">
        <v>6.6318883989231997E-2</v>
      </c>
      <c r="AW23" s="16">
        <f t="shared" si="3"/>
        <v>0.64045812462609009</v>
      </c>
      <c r="AX23" s="36">
        <v>0.82030000000000003</v>
      </c>
      <c r="AZ23" s="36">
        <v>0.19762113425759201</v>
      </c>
      <c r="BA23" s="36">
        <v>1.2672401648952E-2</v>
      </c>
      <c r="BB23" s="36">
        <v>3.8502948185871699</v>
      </c>
      <c r="BC23" s="36">
        <v>0.84682614917781096</v>
      </c>
      <c r="BD23" s="36">
        <v>3.3866198798009401</v>
      </c>
      <c r="BE23" s="36">
        <v>0.85127848283638896</v>
      </c>
      <c r="BF23" s="16">
        <f t="shared" si="4"/>
        <v>9.1453128663088528</v>
      </c>
      <c r="BG23" s="36">
        <v>18.054299999999898</v>
      </c>
      <c r="BI23" s="36">
        <v>0.75433377851007299</v>
      </c>
      <c r="BJ23" s="36">
        <v>9.4688743488716004E-2</v>
      </c>
      <c r="BK23" s="36">
        <v>1.3632067416090701</v>
      </c>
      <c r="BL23" s="36">
        <v>0.42112767531787698</v>
      </c>
      <c r="BM23" s="36">
        <v>1.4040471475585301</v>
      </c>
      <c r="BN23" s="36">
        <v>0.461028005042178</v>
      </c>
      <c r="BO23" s="16">
        <f t="shared" ref="BO23:BO35" si="14">SUM(BI23:BN23)</f>
        <v>4.4984320915264435</v>
      </c>
      <c r="BP23" s="36">
        <v>7.2397</v>
      </c>
      <c r="BR23" s="36">
        <v>0.55153424454148803</v>
      </c>
      <c r="BS23" s="36">
        <v>0.12475591897292999</v>
      </c>
      <c r="BT23" s="36">
        <v>1.50252871790669</v>
      </c>
      <c r="BU23" s="36">
        <v>0.33813802770291501</v>
      </c>
      <c r="BV23" s="36">
        <v>1.3778665673288999</v>
      </c>
      <c r="BW23" s="36">
        <v>0.43350506929862898</v>
      </c>
      <c r="BX23" s="16">
        <f t="shared" ref="BX23:BX35" si="15">SUM(BR23:BW23)</f>
        <v>4.3283285457515523</v>
      </c>
      <c r="BY23" s="36">
        <v>4.0535999999999897</v>
      </c>
      <c r="CA23" s="36">
        <v>0.10878343216883</v>
      </c>
      <c r="CB23" s="36">
        <v>7.4360330732480004E-3</v>
      </c>
      <c r="CC23" s="36">
        <v>0.17564577294853301</v>
      </c>
      <c r="CD23" s="36">
        <v>5.4319389765150002E-2</v>
      </c>
      <c r="CE23" s="36">
        <v>0.18110659139099899</v>
      </c>
      <c r="CF23" s="36">
        <v>3.0352146572993999E-2</v>
      </c>
      <c r="CG23" s="16">
        <f t="shared" ref="CG23:CG34" si="16">SUM(CA23:CF23)</f>
        <v>0.55764336591975405</v>
      </c>
      <c r="CH23" s="36">
        <v>0.86050000000000004</v>
      </c>
      <c r="CJ23" s="36">
        <v>0.41135946186844202</v>
      </c>
      <c r="CK23" s="36">
        <v>4.0488803888553998E-2</v>
      </c>
      <c r="CL23" s="36">
        <v>0.60139467795012103</v>
      </c>
      <c r="CM23" s="36">
        <v>0.20472086791142399</v>
      </c>
      <c r="CN23" s="36">
        <v>0.70166586104440398</v>
      </c>
      <c r="CO23" s="36">
        <v>0.26051742965844599</v>
      </c>
      <c r="CP23" s="16">
        <f t="shared" ref="CP23:CP35" si="17">SUM(CJ23:CO23)</f>
        <v>2.2201471023213908</v>
      </c>
      <c r="CQ23" s="36">
        <v>2.3388</v>
      </c>
      <c r="CS23" s="36">
        <v>0.12030693660943299</v>
      </c>
      <c r="CT23" s="36">
        <v>1.1446857988173E-2</v>
      </c>
      <c r="CU23" s="36">
        <v>0.192638225098336</v>
      </c>
      <c r="CV23" s="36">
        <v>5.9892277494314E-2</v>
      </c>
      <c r="CW23" s="36">
        <v>0.186621653744938</v>
      </c>
      <c r="CX23" s="36">
        <v>4.4534805893110999E-2</v>
      </c>
      <c r="CY23" s="16">
        <f t="shared" ref="CY23:CY35" si="18">SUM(CS23:CX23)</f>
        <v>0.61544075682830501</v>
      </c>
      <c r="CZ23" s="36">
        <v>1.2138</v>
      </c>
      <c r="DB23" s="29"/>
      <c r="DC23" s="29"/>
      <c r="DD23" s="29"/>
      <c r="DE23" s="29"/>
      <c r="DF23" s="29"/>
      <c r="DG23" s="29"/>
      <c r="DH23" s="16"/>
      <c r="DI23" s="29"/>
      <c r="DJ23" s="42"/>
      <c r="DK23" s="39"/>
    </row>
    <row r="24" spans="1:115" x14ac:dyDescent="0.2">
      <c r="A24" s="7">
        <f t="shared" si="10"/>
        <v>2011</v>
      </c>
      <c r="B24" s="37">
        <v>6.0031306479969198</v>
      </c>
      <c r="C24" s="37">
        <v>0.362610873325659</v>
      </c>
      <c r="D24" s="37">
        <v>9.5569613593136005</v>
      </c>
      <c r="E24" s="37">
        <v>3.46480231180354</v>
      </c>
      <c r="F24" s="37">
        <v>10.0394175814061</v>
      </c>
      <c r="G24" s="36">
        <v>2.6019504261541102</v>
      </c>
      <c r="H24" s="36">
        <v>0.91012680000000001</v>
      </c>
      <c r="I24" s="36">
        <v>32.939</v>
      </c>
      <c r="J24" s="37">
        <v>48.290799999999898</v>
      </c>
      <c r="K24" s="16"/>
      <c r="M24" s="36">
        <v>0.93314999863100001</v>
      </c>
      <c r="N24" s="36">
        <v>1.224105573116</v>
      </c>
      <c r="P24" s="36">
        <v>0.52763409965173402</v>
      </c>
      <c r="Q24" s="36">
        <v>2.4753015177874E-2</v>
      </c>
      <c r="R24" s="36">
        <v>0.50875729048413898</v>
      </c>
      <c r="S24" s="36">
        <v>0.21466437161915</v>
      </c>
      <c r="T24" s="36">
        <v>0.59159225741857402</v>
      </c>
      <c r="U24" s="36">
        <v>0.16856664251262099</v>
      </c>
      <c r="V24" s="16">
        <f t="shared" si="11"/>
        <v>2.0359676768640922</v>
      </c>
      <c r="W24" s="37">
        <v>3.1772</v>
      </c>
      <c r="Y24" s="36">
        <v>1.5867913543907299</v>
      </c>
      <c r="Z24" s="36">
        <v>7.7957403404762995E-2</v>
      </c>
      <c r="AA24" s="36">
        <v>1.38417685251667</v>
      </c>
      <c r="AB24" s="36">
        <v>0.56471282050494198</v>
      </c>
      <c r="AC24" s="36">
        <v>1.9453225291049401</v>
      </c>
      <c r="AD24" s="36">
        <v>0.49734203236057201</v>
      </c>
      <c r="AE24" s="16">
        <f t="shared" si="12"/>
        <v>6.0563029922826166</v>
      </c>
      <c r="AF24" s="36">
        <v>7.5820999999999996</v>
      </c>
      <c r="AH24" s="36">
        <v>0.39437633809678202</v>
      </c>
      <c r="AI24" s="36">
        <v>9.8009648748729992E-3</v>
      </c>
      <c r="AJ24" s="36">
        <v>0.156634259333503</v>
      </c>
      <c r="AK24" s="36">
        <v>0.18849853037234399</v>
      </c>
      <c r="AL24" s="36">
        <v>0.46827148459644602</v>
      </c>
      <c r="AM24" s="36">
        <v>9.8532776620749996E-2</v>
      </c>
      <c r="AN24" s="16">
        <f t="shared" si="13"/>
        <v>1.316114353894698</v>
      </c>
      <c r="AO24" s="36">
        <v>2.5482999999999998</v>
      </c>
      <c r="AQ24" s="36">
        <v>0.177650499115698</v>
      </c>
      <c r="AR24" s="36">
        <v>6.5668724162120003E-3</v>
      </c>
      <c r="AS24" s="36">
        <v>0.196649523745377</v>
      </c>
      <c r="AT24" s="36">
        <v>7.1152889521693005E-2</v>
      </c>
      <c r="AU24" s="36">
        <v>0.20500375654679601</v>
      </c>
      <c r="AV24" s="36">
        <v>5.6095059141344002E-2</v>
      </c>
      <c r="AW24" s="16">
        <f t="shared" ref="AW24:AW35" si="19">SUM(AQ24:AV24)</f>
        <v>0.71311860048712006</v>
      </c>
      <c r="AX24" s="36">
        <v>0.82379999999999998</v>
      </c>
      <c r="AZ24" s="36">
        <v>0.27527670430265899</v>
      </c>
      <c r="BA24" s="36">
        <v>1.5794415019393E-2</v>
      </c>
      <c r="BB24" s="36">
        <v>3.3135183212766401</v>
      </c>
      <c r="BC24" s="36">
        <v>1.0656650377338299</v>
      </c>
      <c r="BD24" s="36">
        <v>2.9201345092104298</v>
      </c>
      <c r="BE24" s="36">
        <v>0.73212991449984399</v>
      </c>
      <c r="BF24" s="16">
        <f t="shared" ref="BF24:BF35" si="20">SUM(AZ24:BE24)</f>
        <v>8.3225189020427948</v>
      </c>
      <c r="BG24" s="36">
        <v>18.2518999999999</v>
      </c>
      <c r="BI24" s="36">
        <v>1.1956430964259701</v>
      </c>
      <c r="BJ24" s="36">
        <v>7.6302613927585E-2</v>
      </c>
      <c r="BK24" s="36">
        <v>1.4197816206388201</v>
      </c>
      <c r="BL24" s="36">
        <v>0.52935912655198403</v>
      </c>
      <c r="BM24" s="36">
        <v>1.41902853638208</v>
      </c>
      <c r="BN24" s="36">
        <v>0.39210782503038999</v>
      </c>
      <c r="BO24" s="16">
        <f t="shared" si="14"/>
        <v>5.0322228189568285</v>
      </c>
      <c r="BP24" s="36">
        <v>7.3180999999999896</v>
      </c>
      <c r="BR24" s="36">
        <v>0.965766039615651</v>
      </c>
      <c r="BS24" s="36">
        <v>0.10191919485161401</v>
      </c>
      <c r="BT24" s="36">
        <v>1.57987649829776</v>
      </c>
      <c r="BU24" s="36">
        <v>0.43090784367815199</v>
      </c>
      <c r="BV24" s="36">
        <v>1.41179085021425</v>
      </c>
      <c r="BW24" s="36">
        <v>0.37304819551288598</v>
      </c>
      <c r="BX24" s="16">
        <f t="shared" si="15"/>
        <v>4.8633086221703126</v>
      </c>
      <c r="BY24" s="36">
        <v>4.1522999999999897</v>
      </c>
      <c r="CA24" s="36">
        <v>0.17130039238396599</v>
      </c>
      <c r="CB24" s="36">
        <v>6.3622593760379997E-3</v>
      </c>
      <c r="CC24" s="36">
        <v>0.18518599576611799</v>
      </c>
      <c r="CD24" s="36">
        <v>6.9211832999571996E-2</v>
      </c>
      <c r="CE24" s="36">
        <v>0.185537856989548</v>
      </c>
      <c r="CF24" s="36">
        <v>2.6166974378107999E-2</v>
      </c>
      <c r="CG24" s="16">
        <f t="shared" si="16"/>
        <v>0.64376531189335007</v>
      </c>
      <c r="CH24" s="36">
        <v>0.88080000000000003</v>
      </c>
      <c r="CJ24" s="36">
        <v>0.52629562317243705</v>
      </c>
      <c r="CK24" s="36">
        <v>3.4151980320821E-2</v>
      </c>
      <c r="CL24" s="36">
        <v>0.62738065843997803</v>
      </c>
      <c r="CM24" s="36">
        <v>0.257157069268661</v>
      </c>
      <c r="CN24" s="36">
        <v>0.70866260757729405</v>
      </c>
      <c r="CO24" s="36">
        <v>0.220981006717405</v>
      </c>
      <c r="CP24" s="16">
        <f t="shared" si="17"/>
        <v>2.3746289454965961</v>
      </c>
      <c r="CQ24" s="36">
        <v>2.3601000000000001</v>
      </c>
      <c r="CS24" s="36">
        <v>0.18239650084128001</v>
      </c>
      <c r="CT24" s="36">
        <v>9.0021539564869996E-3</v>
      </c>
      <c r="CU24" s="36">
        <v>0.19554339081031499</v>
      </c>
      <c r="CV24" s="36">
        <v>7.3472789553201995E-2</v>
      </c>
      <c r="CW24" s="36">
        <v>0.18407319336578601</v>
      </c>
      <c r="CX24" s="36">
        <v>3.6979999380194001E-2</v>
      </c>
      <c r="CY24" s="16">
        <f t="shared" si="18"/>
        <v>0.68146802790726402</v>
      </c>
      <c r="CZ24" s="36">
        <v>1.1961999999999999</v>
      </c>
      <c r="DB24" s="29"/>
      <c r="DC24" s="29"/>
      <c r="DD24" s="29"/>
      <c r="DE24" s="29"/>
      <c r="DF24" s="29"/>
      <c r="DG24" s="29"/>
      <c r="DH24" s="16"/>
      <c r="DI24" s="29"/>
      <c r="DJ24" s="42"/>
      <c r="DK24" s="39"/>
    </row>
    <row r="25" spans="1:115" x14ac:dyDescent="0.2">
      <c r="A25" s="7">
        <v>2012</v>
      </c>
      <c r="B25" s="37">
        <v>6.1528371997429501</v>
      </c>
      <c r="C25" s="37">
        <v>0.23665892997297799</v>
      </c>
      <c r="D25" s="37">
        <v>9.0180435310900293</v>
      </c>
      <c r="E25" s="37">
        <v>2.8050152793159602</v>
      </c>
      <c r="F25" s="37">
        <v>9.1531386262743197</v>
      </c>
      <c r="G25" s="36">
        <v>5.0310448336037403</v>
      </c>
      <c r="H25" s="36">
        <v>0.9032616</v>
      </c>
      <c r="I25" s="36">
        <v>33.299999999999997</v>
      </c>
      <c r="J25" s="37">
        <v>48.894099999999902</v>
      </c>
      <c r="K25" s="16"/>
      <c r="M25" s="36">
        <v>0.79763159244399995</v>
      </c>
      <c r="N25" s="36">
        <v>2.2351329221110001</v>
      </c>
      <c r="P25" s="36">
        <v>0.53014103658237899</v>
      </c>
      <c r="Q25" s="36">
        <v>1.536216433926E-2</v>
      </c>
      <c r="R25" s="36">
        <v>0.459939691348136</v>
      </c>
      <c r="S25" s="36">
        <v>0.172987163179603</v>
      </c>
      <c r="T25" s="36">
        <v>0.509125429365893</v>
      </c>
      <c r="U25" s="36">
        <v>0.32502529549692899</v>
      </c>
      <c r="V25" s="16">
        <f t="shared" si="11"/>
        <v>2.0125807803121996</v>
      </c>
      <c r="W25" s="37">
        <v>3.2014999999999998</v>
      </c>
      <c r="Y25" s="36">
        <v>1.61442862389096</v>
      </c>
      <c r="Z25" s="36">
        <v>4.8991656169368999E-2</v>
      </c>
      <c r="AA25" s="36">
        <v>1.2728356759857</v>
      </c>
      <c r="AB25" s="36">
        <v>0.46081012060179599</v>
      </c>
      <c r="AC25" s="36">
        <v>1.6952524757099301</v>
      </c>
      <c r="AD25" s="36">
        <v>0.97104899798843702</v>
      </c>
      <c r="AE25" s="16">
        <f t="shared" si="12"/>
        <v>6.0633675503461921</v>
      </c>
      <c r="AF25" s="36">
        <v>7.7363999999999997</v>
      </c>
      <c r="AH25" s="36">
        <v>0.39318078926959299</v>
      </c>
      <c r="AI25" s="36">
        <v>6.0355382415389998E-3</v>
      </c>
      <c r="AJ25" s="36">
        <v>0.16201331240702799</v>
      </c>
      <c r="AK25" s="36">
        <v>0.15072481006697</v>
      </c>
      <c r="AL25" s="36">
        <v>0.39987375268801101</v>
      </c>
      <c r="AM25" s="36">
        <v>0.176734118506545</v>
      </c>
      <c r="AN25" s="16">
        <f t="shared" si="13"/>
        <v>1.2885623211796859</v>
      </c>
      <c r="AO25" s="36">
        <v>2.5478999999999998</v>
      </c>
      <c r="AQ25" s="36">
        <v>0.178238361736137</v>
      </c>
      <c r="AR25" s="36">
        <v>4.3314467574269997E-3</v>
      </c>
      <c r="AS25" s="36">
        <v>0.17767452617795701</v>
      </c>
      <c r="AT25" s="36">
        <v>5.7290121076405E-2</v>
      </c>
      <c r="AU25" s="36">
        <v>0.17627771827556701</v>
      </c>
      <c r="AV25" s="36">
        <v>0.10806957031931699</v>
      </c>
      <c r="AW25" s="16">
        <f t="shared" si="19"/>
        <v>0.70188174434281003</v>
      </c>
      <c r="AX25" s="36">
        <v>0.82940000000000003</v>
      </c>
      <c r="AZ25" s="36">
        <v>0.24427736921543799</v>
      </c>
      <c r="BA25" s="36">
        <v>1.5533436890136001E-2</v>
      </c>
      <c r="BB25" s="36">
        <v>3.3676947486478701</v>
      </c>
      <c r="BC25" s="36">
        <v>0.86503675394396096</v>
      </c>
      <c r="BD25" s="36">
        <v>3.0001941107874899</v>
      </c>
      <c r="BE25" s="36">
        <v>1.4219804100758999</v>
      </c>
      <c r="BF25" s="16">
        <f t="shared" si="20"/>
        <v>8.9147168295607955</v>
      </c>
      <c r="BG25" s="36">
        <v>18.5258</v>
      </c>
      <c r="BI25" s="36">
        <v>1.21724451499945</v>
      </c>
      <c r="BJ25" s="36">
        <v>4.7389593523698002E-2</v>
      </c>
      <c r="BK25" s="36">
        <v>1.2847363367176401</v>
      </c>
      <c r="BL25" s="36">
        <v>0.42689746417262397</v>
      </c>
      <c r="BM25" s="36">
        <v>1.2221167899524199</v>
      </c>
      <c r="BN25" s="36">
        <v>0.75660690218158999</v>
      </c>
      <c r="BO25" s="16">
        <f t="shared" si="14"/>
        <v>4.9549916015474214</v>
      </c>
      <c r="BP25" s="36">
        <v>7.3853999999999997</v>
      </c>
      <c r="BR25" s="36">
        <v>1.0187958501234899</v>
      </c>
      <c r="BS25" s="36">
        <v>6.5795568765198001E-2</v>
      </c>
      <c r="BT25" s="36">
        <v>1.39049998163906</v>
      </c>
      <c r="BU25" s="36">
        <v>0.35014844195934902</v>
      </c>
      <c r="BV25" s="36">
        <v>1.2251423850304399</v>
      </c>
      <c r="BW25" s="36">
        <v>0.72531114847415601</v>
      </c>
      <c r="BX25" s="16">
        <f t="shared" si="15"/>
        <v>4.7756933759916924</v>
      </c>
      <c r="BY25" s="36">
        <v>4.2214</v>
      </c>
      <c r="CA25" s="36">
        <v>0.174237408062272</v>
      </c>
      <c r="CB25" s="36">
        <v>4.4118203396600001E-3</v>
      </c>
      <c r="CC25" s="36">
        <v>0.16943150832013501</v>
      </c>
      <c r="CD25" s="36">
        <v>5.6469561063935997E-2</v>
      </c>
      <c r="CE25" s="36">
        <v>0.16166462744169799</v>
      </c>
      <c r="CF25" s="36">
        <v>5.1083328299349001E-2</v>
      </c>
      <c r="CG25" s="16">
        <f t="shared" si="16"/>
        <v>0.61729825352705003</v>
      </c>
      <c r="CH25" s="36">
        <v>0.89859999999999995</v>
      </c>
      <c r="CJ25" s="36">
        <v>0.60438181797603097</v>
      </c>
      <c r="CK25" s="36">
        <v>2.3383261431784E-2</v>
      </c>
      <c r="CL25" s="36">
        <v>0.57255489509664104</v>
      </c>
      <c r="CM25" s="36">
        <v>0.20716447237452401</v>
      </c>
      <c r="CN25" s="36">
        <v>0.60968390666981997</v>
      </c>
      <c r="CO25" s="36">
        <v>0.42595465757826301</v>
      </c>
      <c r="CP25" s="16">
        <f t="shared" si="17"/>
        <v>2.4431230111270632</v>
      </c>
      <c r="CQ25" s="36">
        <v>2.3774000000000002</v>
      </c>
      <c r="CS25" s="36">
        <v>0.17791142788719799</v>
      </c>
      <c r="CT25" s="36">
        <v>5.4244435149059999E-3</v>
      </c>
      <c r="CU25" s="36">
        <v>0.17156797080796901</v>
      </c>
      <c r="CV25" s="36">
        <v>5.7486370876797997E-2</v>
      </c>
      <c r="CW25" s="36">
        <v>0.15380743035303701</v>
      </c>
      <c r="CX25" s="36">
        <v>6.9230404683251007E-2</v>
      </c>
      <c r="CY25" s="16">
        <f t="shared" si="18"/>
        <v>0.63542804812315901</v>
      </c>
      <c r="CZ25" s="36">
        <v>1.1702999999999999</v>
      </c>
      <c r="DB25" s="29"/>
      <c r="DC25" s="29"/>
      <c r="DD25" s="29"/>
      <c r="DE25" s="29"/>
      <c r="DF25" s="29"/>
      <c r="DG25" s="29"/>
      <c r="DH25" s="16"/>
      <c r="DI25" s="29"/>
      <c r="DJ25" s="42"/>
      <c r="DK25" s="39"/>
    </row>
    <row r="26" spans="1:115" x14ac:dyDescent="0.2">
      <c r="A26" s="7">
        <v>2013</v>
      </c>
      <c r="B26" s="37">
        <f>AVERAGE(B25,B27)</f>
        <v>6.3575960888084904</v>
      </c>
      <c r="C26" s="37">
        <f>AVERAGE(C25,C27)</f>
        <v>0.2062580633543675</v>
      </c>
      <c r="D26" s="37">
        <v>9.0493808600926204</v>
      </c>
      <c r="E26" s="37">
        <f>AVERAGE(E25,E27)</f>
        <v>2.8869604677429002</v>
      </c>
      <c r="F26" s="37">
        <v>9.2559241211157204</v>
      </c>
      <c r="G26" s="36">
        <v>4.3541126815828397</v>
      </c>
      <c r="H26" s="36">
        <v>0.87782400000000005</v>
      </c>
      <c r="I26" s="36">
        <f>SUM(B26:H26)</f>
        <v>32.988056282696938</v>
      </c>
      <c r="J26" s="37">
        <v>49.155499999999897</v>
      </c>
      <c r="K26" s="157"/>
      <c r="M26" s="36">
        <v>0.85579779918300003</v>
      </c>
      <c r="N26" s="36">
        <v>2.025226787662</v>
      </c>
      <c r="P26" s="36">
        <v>0.4101383820069</v>
      </c>
      <c r="Q26" s="36">
        <v>8.7521223382390004E-3</v>
      </c>
      <c r="R26" s="36">
        <v>0.46514795644899398</v>
      </c>
      <c r="S26" s="36">
        <v>0.13656750619381999</v>
      </c>
      <c r="T26" s="36">
        <v>0.50954464754794704</v>
      </c>
      <c r="U26" s="36">
        <v>0.27834703411998601</v>
      </c>
      <c r="V26" s="16">
        <f t="shared" si="11"/>
        <v>1.8084976486558861</v>
      </c>
      <c r="W26" s="37">
        <v>3.1898</v>
      </c>
      <c r="Y26" s="36">
        <v>1.2536976135826901</v>
      </c>
      <c r="Z26" s="36">
        <v>2.8016769508374999E-2</v>
      </c>
      <c r="AA26" s="36">
        <v>1.2925833645900899</v>
      </c>
      <c r="AB26" s="36">
        <v>0.36516611375487601</v>
      </c>
      <c r="AC26" s="36">
        <v>1.70304762858471</v>
      </c>
      <c r="AD26" s="36">
        <v>0.83472908334519602</v>
      </c>
      <c r="AE26" s="16">
        <f t="shared" si="12"/>
        <v>5.4772405733659371</v>
      </c>
      <c r="AF26" s="36">
        <v>7.7371999999999996</v>
      </c>
      <c r="AH26" s="36">
        <v>0.30358269018782702</v>
      </c>
      <c r="AI26" s="36">
        <v>3.4318057670840001E-3</v>
      </c>
      <c r="AJ26" s="36">
        <v>0.16395391268074899</v>
      </c>
      <c r="AK26" s="36">
        <v>0.11875830000057699</v>
      </c>
      <c r="AL26" s="36">
        <v>0.39941656463693498</v>
      </c>
      <c r="AM26" s="36">
        <v>0.151055159162852</v>
      </c>
      <c r="AN26" s="16">
        <f t="shared" si="13"/>
        <v>1.1401984324360239</v>
      </c>
      <c r="AO26" s="36">
        <v>2.5335999999999999</v>
      </c>
      <c r="AQ26" s="36">
        <v>0.13958478132423899</v>
      </c>
      <c r="AR26" s="36">
        <v>3.2805067341379998E-3</v>
      </c>
      <c r="AS26" s="36">
        <v>0.180875424668374</v>
      </c>
      <c r="AT26" s="36">
        <v>4.5498496193532002E-2</v>
      </c>
      <c r="AU26" s="36">
        <v>0.17747560839556401</v>
      </c>
      <c r="AV26" s="36">
        <v>9.3101497529478994E-2</v>
      </c>
      <c r="AW26" s="16">
        <f t="shared" si="19"/>
        <v>0.63981631484532597</v>
      </c>
      <c r="AX26" s="36">
        <v>0.83130000000000004</v>
      </c>
      <c r="AZ26" s="36">
        <v>0.44568321318003201</v>
      </c>
      <c r="BA26" s="36">
        <v>2.3626885926116E-2</v>
      </c>
      <c r="BB26" s="36">
        <v>3.1869344475691102</v>
      </c>
      <c r="BC26" s="36">
        <v>0.68984711163035495</v>
      </c>
      <c r="BD26" s="36">
        <v>3.0331339526709198</v>
      </c>
      <c r="BE26" s="36">
        <v>1.2301210046283899</v>
      </c>
      <c r="BF26" s="16">
        <f t="shared" si="20"/>
        <v>8.6093466156049239</v>
      </c>
      <c r="BG26" s="36">
        <v>18.645399999999899</v>
      </c>
      <c r="BI26" s="36">
        <v>0.91772189808452598</v>
      </c>
      <c r="BJ26" s="36">
        <v>2.7251322127662E-2</v>
      </c>
      <c r="BK26" s="36">
        <v>1.3126566556511901</v>
      </c>
      <c r="BL26" s="36">
        <v>0.34017367226487699</v>
      </c>
      <c r="BM26" s="36">
        <v>1.23456448361065</v>
      </c>
      <c r="BN26" s="36">
        <v>0.65400845128080998</v>
      </c>
      <c r="BO26" s="16">
        <f t="shared" si="14"/>
        <v>4.4863764830197148</v>
      </c>
      <c r="BP26" s="36">
        <v>7.4257999999999997</v>
      </c>
      <c r="BR26" s="36">
        <v>0.44944013468866201</v>
      </c>
      <c r="BS26" s="36">
        <v>3.8678509846989E-2</v>
      </c>
      <c r="BT26" s="36">
        <v>1.5275794685145501</v>
      </c>
      <c r="BU26" s="36">
        <v>0.28523171359865701</v>
      </c>
      <c r="BV26" s="36">
        <v>1.2651911022812199</v>
      </c>
      <c r="BW26" s="36">
        <v>0.64092306926769504</v>
      </c>
      <c r="BX26" s="16">
        <f t="shared" si="15"/>
        <v>4.2070439981977739</v>
      </c>
      <c r="BY26" s="36">
        <v>4.3388</v>
      </c>
      <c r="CA26" s="36">
        <v>0.13878793154302899</v>
      </c>
      <c r="CB26" s="36">
        <v>2.9255900699179998E-3</v>
      </c>
      <c r="CC26" s="36">
        <v>0.17592103831544401</v>
      </c>
      <c r="CD26" s="36">
        <v>4.565056481562E-2</v>
      </c>
      <c r="CE26" s="36">
        <v>0.165680232788117</v>
      </c>
      <c r="CF26" s="36">
        <v>4.4796786791443999E-2</v>
      </c>
      <c r="CG26" s="16">
        <f t="shared" si="16"/>
        <v>0.57376214432357209</v>
      </c>
      <c r="CH26" s="36">
        <v>0.91679999999999995</v>
      </c>
      <c r="CJ26" s="36">
        <v>0.27072278616305301</v>
      </c>
      <c r="CK26" s="36">
        <v>1.531967689337E-2</v>
      </c>
      <c r="CL26" s="36">
        <v>0.58462229192167803</v>
      </c>
      <c r="CM26" s="36">
        <v>0.16546109007811699</v>
      </c>
      <c r="CN26" s="36">
        <v>0.61731849200863798</v>
      </c>
      <c r="CO26" s="36">
        <v>0.36904550186355101</v>
      </c>
      <c r="CP26" s="16">
        <f t="shared" si="17"/>
        <v>2.0224898389284069</v>
      </c>
      <c r="CQ26" s="36">
        <v>2.3963999999999999</v>
      </c>
      <c r="CS26" s="36">
        <v>0.13535239994381601</v>
      </c>
      <c r="CT26" s="36">
        <v>3.0224993868149998E-3</v>
      </c>
      <c r="CU26" s="36">
        <v>0.17014203759497901</v>
      </c>
      <c r="CV26" s="36">
        <v>4.4386249374887998E-2</v>
      </c>
      <c r="CW26" s="36">
        <v>0.150551408591001</v>
      </c>
      <c r="CX26" s="36">
        <v>5.7985093593443997E-2</v>
      </c>
      <c r="CY26" s="16">
        <f t="shared" si="18"/>
        <v>0.56143968848494297</v>
      </c>
      <c r="CZ26" s="36">
        <v>1.1404000000000001</v>
      </c>
      <c r="DB26" s="29"/>
      <c r="DC26" s="29"/>
      <c r="DD26" s="29"/>
      <c r="DE26" s="29"/>
      <c r="DF26" s="29"/>
      <c r="DG26" s="29"/>
      <c r="DH26" s="16"/>
      <c r="DI26" s="29"/>
      <c r="DJ26" s="42"/>
      <c r="DK26" s="39"/>
    </row>
    <row r="27" spans="1:115" x14ac:dyDescent="0.2">
      <c r="A27" s="7">
        <v>2014</v>
      </c>
      <c r="B27" s="37">
        <v>6.5623549778740298</v>
      </c>
      <c r="C27" s="37">
        <v>0.175857196735757</v>
      </c>
      <c r="D27" s="37">
        <v>9.7367034725569805</v>
      </c>
      <c r="E27" s="37">
        <v>2.9689056561698401</v>
      </c>
      <c r="F27" s="37">
        <v>9.8892540955739392</v>
      </c>
      <c r="G27" s="36">
        <v>4.3998698010894399</v>
      </c>
      <c r="H27" s="36">
        <v>0.89205480000000004</v>
      </c>
      <c r="I27" s="36">
        <v>34.625</v>
      </c>
      <c r="J27" s="37">
        <v>49.206299999999899</v>
      </c>
      <c r="K27" s="16"/>
      <c r="M27" s="36">
        <v>0.97184387588800003</v>
      </c>
      <c r="N27" s="36">
        <v>1.9185586755820001</v>
      </c>
      <c r="P27" s="36">
        <v>0.63473921458663696</v>
      </c>
      <c r="Q27" s="36">
        <v>1.0800732830140001E-2</v>
      </c>
      <c r="R27" s="36">
        <v>0.50152406085836099</v>
      </c>
      <c r="S27" s="36">
        <v>0.17883864743215599</v>
      </c>
      <c r="T27" s="36">
        <v>0.53720667753810403</v>
      </c>
      <c r="U27" s="36">
        <v>0.27742735859430301</v>
      </c>
      <c r="V27" s="16">
        <f t="shared" si="11"/>
        <v>2.1405366918397011</v>
      </c>
      <c r="W27" s="37">
        <v>3.1534</v>
      </c>
      <c r="Y27" s="36">
        <v>1.9401466297075001</v>
      </c>
      <c r="Z27" s="36">
        <v>3.4572814758124001E-2</v>
      </c>
      <c r="AA27" s="36">
        <v>1.3930942063576801</v>
      </c>
      <c r="AB27" s="36">
        <v>0.47816887702940403</v>
      </c>
      <c r="AC27" s="36">
        <v>1.7954064929484099</v>
      </c>
      <c r="AD27" s="36">
        <v>0.83192671896504999</v>
      </c>
      <c r="AE27" s="16">
        <f t="shared" si="12"/>
        <v>6.4733157397661678</v>
      </c>
      <c r="AF27" s="36">
        <v>7.6484999999999896</v>
      </c>
      <c r="AH27" s="36">
        <v>0.47033996548385298</v>
      </c>
      <c r="AI27" s="36">
        <v>4.2396744028929999E-3</v>
      </c>
      <c r="AJ27" s="36">
        <v>0.17652074664418499</v>
      </c>
      <c r="AK27" s="36">
        <v>0.15568541590240301</v>
      </c>
      <c r="AL27" s="36">
        <v>0.42155591941489701</v>
      </c>
      <c r="AM27" s="36">
        <v>0.15071907264245499</v>
      </c>
      <c r="AN27" s="16">
        <f t="shared" si="13"/>
        <v>1.3790607944906861</v>
      </c>
      <c r="AO27" s="36">
        <v>2.5074000000000001</v>
      </c>
      <c r="AQ27" s="36">
        <v>0.21744744765174101</v>
      </c>
      <c r="AR27" s="36">
        <v>3.9508800748219997E-3</v>
      </c>
      <c r="AS27" s="36">
        <v>0.196286477647064</v>
      </c>
      <c r="AT27" s="36">
        <v>6.0008200751458997E-2</v>
      </c>
      <c r="AU27" s="36">
        <v>0.188450544800074</v>
      </c>
      <c r="AV27" s="36">
        <v>9.3458524535947995E-2</v>
      </c>
      <c r="AW27" s="16">
        <f t="shared" si="19"/>
        <v>0.75960207546110814</v>
      </c>
      <c r="AX27" s="36">
        <v>0.82769999999999999</v>
      </c>
      <c r="AZ27" s="36">
        <v>0.35860549423705201</v>
      </c>
      <c r="BA27" s="36">
        <v>1.2447467519789E-2</v>
      </c>
      <c r="BB27" s="36">
        <v>3.3360549732356199</v>
      </c>
      <c r="BC27" s="36">
        <v>0.91299152219782098</v>
      </c>
      <c r="BD27" s="36">
        <v>3.2318459124478598</v>
      </c>
      <c r="BE27" s="36">
        <v>1.2391115930002301</v>
      </c>
      <c r="BF27" s="16">
        <f t="shared" si="20"/>
        <v>9.0910569626383708</v>
      </c>
      <c r="BG27" s="36">
        <v>18.628899999999899</v>
      </c>
      <c r="BI27" s="36">
        <v>1.5329467689393901</v>
      </c>
      <c r="BJ27" s="36">
        <v>3.4633115955699997E-2</v>
      </c>
      <c r="BK27" s="36">
        <v>1.45621781774397</v>
      </c>
      <c r="BL27" s="36">
        <v>0.45875292001811102</v>
      </c>
      <c r="BM27" s="36">
        <v>1.34040822450687</v>
      </c>
      <c r="BN27" s="36">
        <v>0.671290027169547</v>
      </c>
      <c r="BO27" s="16">
        <f t="shared" si="14"/>
        <v>5.4942488743335876</v>
      </c>
      <c r="BP27" s="36">
        <v>7.5623999999999896</v>
      </c>
      <c r="BR27" s="36">
        <v>0.617198739509348</v>
      </c>
      <c r="BS27" s="36">
        <v>4.9311702408058003E-2</v>
      </c>
      <c r="BT27" s="36">
        <v>1.67323606118572</v>
      </c>
      <c r="BU27" s="36">
        <v>0.38587996199924901</v>
      </c>
      <c r="BV27" s="36">
        <v>1.37802058832703</v>
      </c>
      <c r="BW27" s="36">
        <v>0.659946927265601</v>
      </c>
      <c r="BX27" s="16">
        <f t="shared" si="15"/>
        <v>4.7635939806950063</v>
      </c>
      <c r="BY27" s="36">
        <v>4.4319999999999897</v>
      </c>
      <c r="CA27" s="36">
        <v>0.22166290126837099</v>
      </c>
      <c r="CB27" s="36">
        <v>3.6137525381100002E-3</v>
      </c>
      <c r="CC27" s="36">
        <v>0.19505828610691001</v>
      </c>
      <c r="CD27" s="36">
        <v>6.1631504328815E-2</v>
      </c>
      <c r="CE27" s="36">
        <v>0.18008289772298799</v>
      </c>
      <c r="CF27" s="36">
        <v>4.6031186388642002E-2</v>
      </c>
      <c r="CG27" s="16">
        <f t="shared" si="16"/>
        <v>0.70808052835383595</v>
      </c>
      <c r="CH27" s="36">
        <v>0.93440000000000001</v>
      </c>
      <c r="CJ27" s="36">
        <v>0.36313403510692699</v>
      </c>
      <c r="CK27" s="36">
        <v>1.8620227900665001E-2</v>
      </c>
      <c r="CL27" s="36">
        <v>0.64070529904034201</v>
      </c>
      <c r="CM27" s="36">
        <v>0.21980772165250001</v>
      </c>
      <c r="CN27" s="36">
        <v>0.66023951261423297</v>
      </c>
      <c r="CO27" s="36">
        <v>0.37314331987733801</v>
      </c>
      <c r="CP27" s="16">
        <f t="shared" si="17"/>
        <v>2.2756501161920051</v>
      </c>
      <c r="CQ27" s="36">
        <v>2.4033000000000002</v>
      </c>
      <c r="CS27" s="36">
        <v>0.20613378138320501</v>
      </c>
      <c r="CT27" s="36">
        <v>3.6668283474550001E-3</v>
      </c>
      <c r="CU27" s="36">
        <v>0.17988715519374099</v>
      </c>
      <c r="CV27" s="36">
        <v>5.7140884857922E-2</v>
      </c>
      <c r="CW27" s="36">
        <v>0.15603732525345501</v>
      </c>
      <c r="CX27" s="36">
        <v>5.6815072650321999E-2</v>
      </c>
      <c r="CY27" s="16">
        <f t="shared" si="18"/>
        <v>0.65968104768610003</v>
      </c>
      <c r="CZ27" s="36">
        <v>1.1083000000000001</v>
      </c>
      <c r="DB27" s="29"/>
      <c r="DC27" s="29"/>
      <c r="DD27" s="29"/>
      <c r="DE27" s="29"/>
      <c r="DF27" s="29"/>
      <c r="DG27" s="29"/>
      <c r="DH27" s="16"/>
      <c r="DI27" s="29"/>
      <c r="DJ27" s="42"/>
      <c r="DK27" s="39"/>
    </row>
    <row r="28" spans="1:115" x14ac:dyDescent="0.2">
      <c r="A28" s="7">
        <v>2015</v>
      </c>
      <c r="B28" s="37">
        <v>6.2712881882943199</v>
      </c>
      <c r="C28" s="37">
        <v>0.17570799665214301</v>
      </c>
      <c r="D28" s="37">
        <v>9.4646027944754394</v>
      </c>
      <c r="E28" s="37">
        <v>2.7874773323300301</v>
      </c>
      <c r="F28" s="37">
        <v>9.7550430669389296</v>
      </c>
      <c r="G28" s="36">
        <v>5.10090182130911</v>
      </c>
      <c r="H28" s="36">
        <v>0.76997879999999996</v>
      </c>
      <c r="I28" s="36">
        <v>34.325000000000003</v>
      </c>
      <c r="J28" s="37">
        <v>49.2348</v>
      </c>
      <c r="K28" s="16"/>
      <c r="M28" s="36">
        <v>1.0266103872650001</v>
      </c>
      <c r="N28" s="36">
        <v>1.9849833424850001</v>
      </c>
      <c r="P28" s="36">
        <v>0.57872547921598305</v>
      </c>
      <c r="Q28" s="36">
        <v>1.0535773026986999E-2</v>
      </c>
      <c r="R28" s="36">
        <v>0.48469096889885099</v>
      </c>
      <c r="S28" s="36">
        <v>0.167314373773888</v>
      </c>
      <c r="T28" s="36">
        <v>0.52811577322436998</v>
      </c>
      <c r="U28" s="36">
        <v>0.32047734080995599</v>
      </c>
      <c r="V28" s="16">
        <f t="shared" si="11"/>
        <v>2.0898597089500353</v>
      </c>
      <c r="W28" s="37">
        <v>3.1444000000000001</v>
      </c>
      <c r="Y28" s="36">
        <v>1.8298901229884399</v>
      </c>
      <c r="Z28" s="36">
        <v>3.4544089568279E-2</v>
      </c>
      <c r="AA28" s="36">
        <v>1.34691837079233</v>
      </c>
      <c r="AB28" s="36">
        <v>0.44751600215989801</v>
      </c>
      <c r="AC28" s="36">
        <v>1.7656552863094701</v>
      </c>
      <c r="AD28" s="36">
        <v>0.96136543454958501</v>
      </c>
      <c r="AE28" s="16">
        <f t="shared" si="12"/>
        <v>6.3858893063680018</v>
      </c>
      <c r="AF28" s="36">
        <v>7.6293999999999897</v>
      </c>
      <c r="AH28" s="36">
        <v>0.41871438182439302</v>
      </c>
      <c r="AI28" s="36">
        <v>4.2340542894789999E-3</v>
      </c>
      <c r="AJ28" s="36">
        <v>0.17066179885475899</v>
      </c>
      <c r="AK28" s="36">
        <v>0.145633100217784</v>
      </c>
      <c r="AL28" s="36">
        <v>0.414365149730474</v>
      </c>
      <c r="AM28" s="36">
        <v>0.174083071810299</v>
      </c>
      <c r="AN28" s="16">
        <f t="shared" si="13"/>
        <v>1.3276915567271881</v>
      </c>
      <c r="AO28" s="36">
        <v>2.4998999999999998</v>
      </c>
      <c r="AQ28" s="36">
        <v>0.20610458011351401</v>
      </c>
      <c r="AR28" s="36">
        <v>3.9538005393099998E-3</v>
      </c>
      <c r="AS28" s="36">
        <v>0.190709299295207</v>
      </c>
      <c r="AT28" s="36">
        <v>5.6431233678744003E-2</v>
      </c>
      <c r="AU28" s="36">
        <v>0.186218231528884</v>
      </c>
      <c r="AV28" s="36">
        <v>0.108518559985051</v>
      </c>
      <c r="AW28" s="16">
        <f t="shared" si="19"/>
        <v>0.75193570514070995</v>
      </c>
      <c r="AX28" s="36">
        <v>0.8296</v>
      </c>
      <c r="AZ28" s="36">
        <v>0.42356694319433602</v>
      </c>
      <c r="BA28" s="36">
        <v>1.2438328869270999E-2</v>
      </c>
      <c r="BB28" s="36">
        <v>3.2522758586171001</v>
      </c>
      <c r="BC28" s="36">
        <v>0.85865441598291503</v>
      </c>
      <c r="BD28" s="36">
        <v>3.1938769240348401</v>
      </c>
      <c r="BE28" s="36">
        <v>1.43892529702293</v>
      </c>
      <c r="BF28" s="16">
        <f t="shared" si="20"/>
        <v>9.1797377677213916</v>
      </c>
      <c r="BG28" s="36">
        <v>18.673500000000001</v>
      </c>
      <c r="BI28" s="36">
        <v>1.44178347049486</v>
      </c>
      <c r="BJ28" s="36">
        <v>3.4795484374380001E-2</v>
      </c>
      <c r="BK28" s="36">
        <v>1.4158848315986301</v>
      </c>
      <c r="BL28" s="36">
        <v>0.431716264404784</v>
      </c>
      <c r="BM28" s="36">
        <v>1.3254779737456099</v>
      </c>
      <c r="BN28" s="36">
        <v>0.7800203424837</v>
      </c>
      <c r="BO28" s="16">
        <f t="shared" si="14"/>
        <v>5.4296783671019639</v>
      </c>
      <c r="BP28" s="36">
        <v>7.5857999999999999</v>
      </c>
      <c r="BR28" s="36">
        <v>0.60531740820846502</v>
      </c>
      <c r="BS28" s="36">
        <v>4.9057560821675998E-2</v>
      </c>
      <c r="BT28" s="36">
        <v>1.6219179257426199</v>
      </c>
      <c r="BU28" s="36">
        <v>0.35958074658276901</v>
      </c>
      <c r="BV28" s="36">
        <v>1.3493225373075799</v>
      </c>
      <c r="BW28" s="36">
        <v>0.75932794306805496</v>
      </c>
      <c r="BX28" s="16">
        <f t="shared" si="15"/>
        <v>4.7445241217311649</v>
      </c>
      <c r="BY28" s="36">
        <v>4.4018999999999897</v>
      </c>
      <c r="CA28" s="36">
        <v>0.21163538561310299</v>
      </c>
      <c r="CB28" s="36">
        <v>3.643998816967E-3</v>
      </c>
      <c r="CC28" s="36">
        <v>0.191072904529932</v>
      </c>
      <c r="CD28" s="36">
        <v>5.8412941409898E-2</v>
      </c>
      <c r="CE28" s="36">
        <v>0.179347216336392</v>
      </c>
      <c r="CF28" s="36">
        <v>5.3868469625785002E-2</v>
      </c>
      <c r="CG28" s="16">
        <f t="shared" si="16"/>
        <v>0.69798091633207693</v>
      </c>
      <c r="CH28" s="36">
        <v>0.94389999999999996</v>
      </c>
      <c r="CJ28" s="36">
        <v>0.36590825876380201</v>
      </c>
      <c r="CK28" s="36">
        <v>1.8929716719105E-2</v>
      </c>
      <c r="CL28" s="36">
        <v>0.63216292321578904</v>
      </c>
      <c r="CM28" s="36">
        <v>0.210033491364849</v>
      </c>
      <c r="CN28" s="36">
        <v>0.66292284166543802</v>
      </c>
      <c r="CO28" s="36">
        <v>0.44024805238015302</v>
      </c>
      <c r="CP28" s="16">
        <f t="shared" si="17"/>
        <v>2.3302052841091361</v>
      </c>
      <c r="CQ28" s="36">
        <v>2.4476</v>
      </c>
      <c r="CS28" s="36">
        <v>0.18964215787741801</v>
      </c>
      <c r="CT28" s="36">
        <v>3.5751896266890001E-3</v>
      </c>
      <c r="CU28" s="36">
        <v>0.16979515861113201</v>
      </c>
      <c r="CV28" s="36">
        <v>5.2184762754509999E-2</v>
      </c>
      <c r="CW28" s="36">
        <v>0.14974113305584999</v>
      </c>
      <c r="CX28" s="36">
        <v>6.4067309573591996E-2</v>
      </c>
      <c r="CY28" s="16">
        <f t="shared" si="18"/>
        <v>0.62900571149919104</v>
      </c>
      <c r="CZ28" s="36">
        <v>1.0788</v>
      </c>
      <c r="DB28" s="29"/>
      <c r="DC28" s="29"/>
      <c r="DD28" s="29"/>
      <c r="DE28" s="29"/>
      <c r="DF28" s="29"/>
      <c r="DG28" s="29"/>
      <c r="DH28" s="16"/>
      <c r="DI28" s="29"/>
      <c r="DJ28" s="42"/>
      <c r="DK28" s="39"/>
    </row>
    <row r="29" spans="1:115" x14ac:dyDescent="0.2">
      <c r="A29" s="7">
        <v>2016</v>
      </c>
      <c r="B29" s="37">
        <v>6.7250329048288897</v>
      </c>
      <c r="C29" s="37">
        <v>0.146016481214615</v>
      </c>
      <c r="D29" s="37">
        <v>10.1524754655784</v>
      </c>
      <c r="E29" s="37">
        <v>2.5758136654166499</v>
      </c>
      <c r="F29" s="37">
        <v>9.3348697921696697</v>
      </c>
      <c r="G29" s="36">
        <v>5.3684960907917398</v>
      </c>
      <c r="H29" s="36">
        <v>0.78829559999999999</v>
      </c>
      <c r="I29" s="36">
        <v>35.091000000000001</v>
      </c>
      <c r="J29" s="37">
        <v>49.107900000000001</v>
      </c>
      <c r="K29" s="16"/>
      <c r="M29" s="36">
        <v>0.94479766685699995</v>
      </c>
      <c r="N29" s="36">
        <v>2.0286527830560002</v>
      </c>
      <c r="P29" s="36">
        <v>0.53234993228253702</v>
      </c>
      <c r="Q29" s="36">
        <v>7.789837894944E-3</v>
      </c>
      <c r="R29" s="36">
        <v>0.51950504570873501</v>
      </c>
      <c r="S29" s="36">
        <v>0.15421583340466799</v>
      </c>
      <c r="T29" s="36">
        <v>0.50414486355906696</v>
      </c>
      <c r="U29" s="36">
        <v>0.336437046693218</v>
      </c>
      <c r="V29" s="16">
        <f t="shared" si="11"/>
        <v>2.0544425595431686</v>
      </c>
      <c r="W29" s="37">
        <v>3.1288999999999998</v>
      </c>
      <c r="Y29" s="36">
        <v>1.6780831320752301</v>
      </c>
      <c r="Z29" s="36">
        <v>2.5466215823819E-2</v>
      </c>
      <c r="AA29" s="36">
        <v>1.4314084048431901</v>
      </c>
      <c r="AB29" s="36">
        <v>0.41127558842412298</v>
      </c>
      <c r="AC29" s="36">
        <v>1.6805861394686199</v>
      </c>
      <c r="AD29" s="36">
        <v>1.00629111184666</v>
      </c>
      <c r="AE29" s="16">
        <f t="shared" si="12"/>
        <v>6.2331105924816423</v>
      </c>
      <c r="AF29" s="36">
        <v>7.5695999999999897</v>
      </c>
      <c r="AH29" s="36">
        <v>0.38592775429940301</v>
      </c>
      <c r="AI29" s="36">
        <v>3.1372329076019998E-3</v>
      </c>
      <c r="AJ29" s="36">
        <v>0.176337728654679</v>
      </c>
      <c r="AK29" s="36">
        <v>0.13451915580423701</v>
      </c>
      <c r="AL29" s="36">
        <v>0.39640375100567798</v>
      </c>
      <c r="AM29" s="36">
        <v>0.18314343297711599</v>
      </c>
      <c r="AN29" s="16">
        <f t="shared" si="13"/>
        <v>1.2794690556487149</v>
      </c>
      <c r="AO29" s="36">
        <v>2.4929000000000001</v>
      </c>
      <c r="AQ29" s="36">
        <v>0.19077654424100299</v>
      </c>
      <c r="AR29" s="36">
        <v>3.0453157882470001E-3</v>
      </c>
      <c r="AS29" s="36">
        <v>0.20350125005410599</v>
      </c>
      <c r="AT29" s="36">
        <v>5.2334074152875998E-2</v>
      </c>
      <c r="AU29" s="36">
        <v>0.17886183989826501</v>
      </c>
      <c r="AV29" s="36">
        <v>0.11462511742572901</v>
      </c>
      <c r="AW29" s="16">
        <f t="shared" si="19"/>
        <v>0.74314414156022601</v>
      </c>
      <c r="AX29" s="36">
        <v>0.8306</v>
      </c>
      <c r="AZ29" s="36">
        <v>0.49561307060791998</v>
      </c>
      <c r="BA29" s="36">
        <v>2.1693493186869001E-2</v>
      </c>
      <c r="BB29" s="36">
        <v>3.3684335140070298</v>
      </c>
      <c r="BC29" s="36">
        <v>0.79501281104419796</v>
      </c>
      <c r="BD29" s="36">
        <v>3.0626995258380201</v>
      </c>
      <c r="BE29" s="36">
        <v>1.5174162763941399</v>
      </c>
      <c r="BF29" s="16">
        <f t="shared" si="20"/>
        <v>9.2608686910781781</v>
      </c>
      <c r="BG29" s="36">
        <v>18.665499999999899</v>
      </c>
      <c r="BI29" s="36">
        <v>2.16316160585923</v>
      </c>
      <c r="BJ29" s="36">
        <v>2.5788755985970999E-2</v>
      </c>
      <c r="BK29" s="36">
        <v>1.50015463253403</v>
      </c>
      <c r="BL29" s="36">
        <v>0.39887757006584101</v>
      </c>
      <c r="BM29" s="36">
        <v>1.2683649009893601</v>
      </c>
      <c r="BN29" s="36">
        <v>0.82083885291722303</v>
      </c>
      <c r="BO29" s="16">
        <f t="shared" si="14"/>
        <v>6.1771863183516551</v>
      </c>
      <c r="BP29" s="36">
        <v>7.5665999999999896</v>
      </c>
      <c r="BR29" s="36">
        <v>0.56462514089042204</v>
      </c>
      <c r="BS29" s="36">
        <v>3.8988464949597998E-2</v>
      </c>
      <c r="BT29" s="36">
        <v>1.88406795800767</v>
      </c>
      <c r="BU29" s="36">
        <v>0.33131665345127997</v>
      </c>
      <c r="BV29" s="36">
        <v>1.28763598640048</v>
      </c>
      <c r="BW29" s="36">
        <v>0.79686910455446502</v>
      </c>
      <c r="BX29" s="16">
        <f t="shared" si="15"/>
        <v>4.9035033082539146</v>
      </c>
      <c r="BY29" s="36">
        <v>4.3786999999999896</v>
      </c>
      <c r="CA29" s="36">
        <v>0.19634268898087501</v>
      </c>
      <c r="CB29" s="36">
        <v>2.8088561632969998E-3</v>
      </c>
      <c r="CC29" s="36">
        <v>0.19871616718455801</v>
      </c>
      <c r="CD29" s="36">
        <v>5.4307309508386997E-2</v>
      </c>
      <c r="CE29" s="36">
        <v>0.17269284611994701</v>
      </c>
      <c r="CF29" s="36">
        <v>5.7041983707533002E-2</v>
      </c>
      <c r="CG29" s="16">
        <f t="shared" si="16"/>
        <v>0.68190985166459706</v>
      </c>
      <c r="CH29" s="36">
        <v>0.94740000000000002</v>
      </c>
      <c r="CJ29" s="36">
        <v>0.34738140589892302</v>
      </c>
      <c r="CK29" s="36">
        <v>1.4710280467911001E-2</v>
      </c>
      <c r="CL29" s="36">
        <v>0.71081888653727698</v>
      </c>
      <c r="CM29" s="36">
        <v>0.19686265073617601</v>
      </c>
      <c r="CN29" s="36">
        <v>0.64352919676829801</v>
      </c>
      <c r="CO29" s="36">
        <v>0.46998391118863297</v>
      </c>
      <c r="CP29" s="16">
        <f t="shared" si="17"/>
        <v>2.3832863315972181</v>
      </c>
      <c r="CQ29" s="36">
        <v>2.4767000000000001</v>
      </c>
      <c r="CS29" s="36">
        <v>0.17077162969334</v>
      </c>
      <c r="CT29" s="36">
        <v>2.5880280463579999E-3</v>
      </c>
      <c r="CU29" s="36">
        <v>0.17140117056287901</v>
      </c>
      <c r="CV29" s="36">
        <v>4.7092018824868E-2</v>
      </c>
      <c r="CW29" s="36">
        <v>0.13995074212191899</v>
      </c>
      <c r="CX29" s="36">
        <v>6.5849253087019999E-2</v>
      </c>
      <c r="CY29" s="16">
        <f t="shared" si="18"/>
        <v>0.59765284233638405</v>
      </c>
      <c r="CZ29" s="36">
        <v>1.0509999999999999</v>
      </c>
      <c r="DB29" s="29"/>
      <c r="DC29" s="29"/>
      <c r="DD29" s="29"/>
      <c r="DE29" s="29"/>
      <c r="DF29" s="29"/>
      <c r="DG29" s="29"/>
      <c r="DH29" s="16"/>
      <c r="DI29" s="29"/>
      <c r="DJ29" s="42"/>
      <c r="DK29" s="39"/>
    </row>
    <row r="30" spans="1:115" ht="15" x14ac:dyDescent="0.25">
      <c r="A30" s="7">
        <v>2017</v>
      </c>
      <c r="B30" s="37">
        <v>7.2777279779537603</v>
      </c>
      <c r="C30" s="37">
        <v>0.127224652402573</v>
      </c>
      <c r="D30" s="37">
        <v>8.4455193962445296</v>
      </c>
      <c r="E30" s="37">
        <v>2.6908326744115598</v>
      </c>
      <c r="F30" s="37">
        <v>10.0862237149423</v>
      </c>
      <c r="G30" s="36">
        <v>5.5402031840452102</v>
      </c>
      <c r="H30" s="36">
        <v>0.73626840000000005</v>
      </c>
      <c r="I30" s="36">
        <v>34.904000000000003</v>
      </c>
      <c r="J30" s="37">
        <v>49.348399999999899</v>
      </c>
      <c r="K30" s="48"/>
      <c r="L30" s="48"/>
      <c r="M30" s="36">
        <v>1.026713168049</v>
      </c>
      <c r="N30" s="36">
        <v>1.9908424873199999</v>
      </c>
      <c r="O30" s="48"/>
      <c r="P30" s="36">
        <v>0.65821385600778204</v>
      </c>
      <c r="Q30" s="36">
        <v>6.9453763308479997E-3</v>
      </c>
      <c r="R30" s="36">
        <v>0.41039124205252703</v>
      </c>
      <c r="S30" s="36">
        <v>0.15625448177026999</v>
      </c>
      <c r="T30" s="36">
        <v>0.52127136761383597</v>
      </c>
      <c r="U30" s="36">
        <v>0.34437661127556601</v>
      </c>
      <c r="V30" s="16">
        <f t="shared" si="11"/>
        <v>2.0974529350508293</v>
      </c>
      <c r="W30" s="37">
        <v>3.1192000000000002</v>
      </c>
      <c r="X30" s="48"/>
      <c r="Y30" s="36">
        <v>2.07394754563621</v>
      </c>
      <c r="Z30" s="36">
        <v>2.2675949779206998E-2</v>
      </c>
      <c r="AA30" s="36">
        <v>1.19947459140556</v>
      </c>
      <c r="AB30" s="36">
        <v>0.40740796044958899</v>
      </c>
      <c r="AC30" s="36">
        <v>1.6988786639329401</v>
      </c>
      <c r="AD30" s="36">
        <v>1.0286963103670601</v>
      </c>
      <c r="AE30" s="16">
        <f t="shared" si="12"/>
        <v>6.4310810215705656</v>
      </c>
      <c r="AF30" s="36">
        <v>7.5362999999999998</v>
      </c>
      <c r="AH30" s="36">
        <v>0.47752008341537699</v>
      </c>
      <c r="AI30" s="36">
        <v>2.796721145814E-3</v>
      </c>
      <c r="AJ30" s="36">
        <v>0.15614534222981299</v>
      </c>
      <c r="AK30" s="36">
        <v>0.143449517807061</v>
      </c>
      <c r="AL30" s="36">
        <v>0.43137773062111101</v>
      </c>
      <c r="AM30" s="36">
        <v>0.18743739029643</v>
      </c>
      <c r="AN30" s="16">
        <f t="shared" si="13"/>
        <v>1.398726785515606</v>
      </c>
      <c r="AO30" s="36">
        <v>2.4847999999999999</v>
      </c>
      <c r="AQ30" s="36">
        <v>0.23926228804147601</v>
      </c>
      <c r="AR30" s="36">
        <v>2.7600284473430002E-3</v>
      </c>
      <c r="AS30" s="36">
        <v>0.174867981720152</v>
      </c>
      <c r="AT30" s="36">
        <v>5.6738561992963003E-2</v>
      </c>
      <c r="AU30" s="36">
        <v>0.197886642212284</v>
      </c>
      <c r="AV30" s="36">
        <v>0.119267877702352</v>
      </c>
      <c r="AW30" s="16">
        <f t="shared" si="19"/>
        <v>0.79078338011657001</v>
      </c>
      <c r="AX30" s="36">
        <v>0.8417</v>
      </c>
      <c r="AZ30" s="36">
        <v>0.73442428365322698</v>
      </c>
      <c r="BA30" s="36">
        <v>1.9554435003149E-2</v>
      </c>
      <c r="BB30" s="36">
        <v>2.8651591427799099</v>
      </c>
      <c r="BC30" s="36">
        <v>0.79723327502959196</v>
      </c>
      <c r="BD30" s="36">
        <v>3.3700607967745899</v>
      </c>
      <c r="BE30" s="36">
        <v>1.57030131605789</v>
      </c>
      <c r="BF30" s="16">
        <f t="shared" si="20"/>
        <v>9.3567332492983581</v>
      </c>
      <c r="BG30" s="36">
        <v>18.812200000000001</v>
      </c>
      <c r="BI30" s="36">
        <v>1.33855887887869</v>
      </c>
      <c r="BJ30" s="36">
        <v>2.3275856580243E-2</v>
      </c>
      <c r="BK30" s="36">
        <v>1.2915193917324499</v>
      </c>
      <c r="BL30" s="36">
        <v>0.43065297376197897</v>
      </c>
      <c r="BM30" s="36">
        <v>1.3974525059991501</v>
      </c>
      <c r="BN30" s="36">
        <v>0.85054179260448803</v>
      </c>
      <c r="BO30" s="16">
        <f t="shared" si="14"/>
        <v>5.3320013995570008</v>
      </c>
      <c r="BP30" s="36">
        <v>7.6358999999999897</v>
      </c>
      <c r="BR30" s="36">
        <v>0.79969755904084205</v>
      </c>
      <c r="BS30" s="36">
        <v>3.0854529922658001E-2</v>
      </c>
      <c r="BT30" s="36">
        <v>1.44864524461023</v>
      </c>
      <c r="BU30" s="36">
        <v>0.37378859702244499</v>
      </c>
      <c r="BV30" s="36">
        <v>1.40442901337042</v>
      </c>
      <c r="BW30" s="36">
        <v>0.81740744366303997</v>
      </c>
      <c r="BX30" s="16">
        <f t="shared" si="15"/>
        <v>4.874822387629635</v>
      </c>
      <c r="BY30" s="36">
        <v>4.3743999999999996</v>
      </c>
      <c r="CA30" s="36">
        <v>0.24973094843029001</v>
      </c>
      <c r="CB30" s="36">
        <v>2.5784391878260001E-3</v>
      </c>
      <c r="CC30" s="36">
        <v>0.18119323659691</v>
      </c>
      <c r="CD30" s="36">
        <v>5.9634589768842998E-2</v>
      </c>
      <c r="CE30" s="36">
        <v>0.193517080026056</v>
      </c>
      <c r="CF30" s="36">
        <v>6.0115226432598999E-2</v>
      </c>
      <c r="CG30" s="16">
        <f t="shared" si="16"/>
        <v>0.74676952044252398</v>
      </c>
      <c r="CH30" s="36">
        <v>0.97240000000000004</v>
      </c>
      <c r="CJ30" s="36">
        <v>0.49990471008460002</v>
      </c>
      <c r="CK30" s="36">
        <v>1.3525048429243999E-2</v>
      </c>
      <c r="CL30" s="36">
        <v>0.58007346843951901</v>
      </c>
      <c r="CM30" s="36">
        <v>0.21651787703414899</v>
      </c>
      <c r="CN30" s="36">
        <v>0.72227684700147898</v>
      </c>
      <c r="CO30" s="36">
        <v>0.49609327682295601</v>
      </c>
      <c r="CP30" s="16">
        <f t="shared" si="17"/>
        <v>2.5283912278119471</v>
      </c>
      <c r="CQ30" s="36">
        <v>2.5461</v>
      </c>
      <c r="CS30" s="36">
        <v>0.20646782476526601</v>
      </c>
      <c r="CT30" s="36">
        <v>2.258267576238E-3</v>
      </c>
      <c r="CU30" s="36">
        <v>0.14855989766293701</v>
      </c>
      <c r="CV30" s="36">
        <v>4.9154839774671E-2</v>
      </c>
      <c r="CW30" s="36">
        <v>0.14907306739047699</v>
      </c>
      <c r="CX30" s="36">
        <v>6.5965938822820994E-2</v>
      </c>
      <c r="CY30" s="16">
        <f t="shared" si="18"/>
        <v>0.62147983599240997</v>
      </c>
      <c r="CZ30" s="36">
        <v>1.0254000000000001</v>
      </c>
      <c r="DB30" s="29"/>
      <c r="DC30" s="29"/>
      <c r="DD30" s="29"/>
      <c r="DE30" s="29"/>
      <c r="DF30" s="29"/>
      <c r="DG30" s="29"/>
      <c r="DH30" s="16"/>
      <c r="DI30" s="29"/>
      <c r="DJ30" s="42"/>
      <c r="DK30" s="39"/>
    </row>
    <row r="31" spans="1:115" ht="15" x14ac:dyDescent="0.25">
      <c r="A31" s="7">
        <v>2018</v>
      </c>
      <c r="B31" s="37">
        <v>6.5644168514995203</v>
      </c>
      <c r="C31" s="37">
        <v>0.13679018991348599</v>
      </c>
      <c r="D31" s="37">
        <v>9.0644702190358508</v>
      </c>
      <c r="E31" s="37">
        <v>2.3329287752721002</v>
      </c>
      <c r="F31" s="37">
        <v>10.361739729667599</v>
      </c>
      <c r="G31" s="37">
        <v>6.93</v>
      </c>
      <c r="H31" s="36">
        <v>0.70510320000000004</v>
      </c>
      <c r="I31" s="36">
        <f>SUM(B31:H31)</f>
        <v>36.095448965388563</v>
      </c>
      <c r="J31" s="37">
        <v>49.251599999999897</v>
      </c>
      <c r="K31" s="48"/>
      <c r="L31" s="48"/>
      <c r="M31" s="36">
        <v>0.94714829798400002</v>
      </c>
      <c r="N31" s="36">
        <v>2.7750149901130001</v>
      </c>
      <c r="O31" s="48"/>
      <c r="P31" s="36">
        <v>0.61327416925189304</v>
      </c>
      <c r="Q31" s="36">
        <v>7.4636924971400002E-3</v>
      </c>
      <c r="R31" s="36">
        <v>0.43970685637787399</v>
      </c>
      <c r="S31" s="36">
        <v>0.13521933235807199</v>
      </c>
      <c r="T31" s="36">
        <v>0.53448348904550602</v>
      </c>
      <c r="U31" s="36">
        <v>0.43007188247007799</v>
      </c>
      <c r="V31" s="16">
        <f t="shared" si="11"/>
        <v>2.160219422000563</v>
      </c>
      <c r="W31" s="37">
        <v>3.1057000000000001</v>
      </c>
      <c r="X31" s="48"/>
      <c r="Y31" s="36">
        <v>1.9298102299819799</v>
      </c>
      <c r="Z31" s="36">
        <v>2.4332208649981001E-2</v>
      </c>
      <c r="AA31" s="36">
        <v>1.2832589319546901</v>
      </c>
      <c r="AB31" s="36">
        <v>0.35204153412274702</v>
      </c>
      <c r="AC31" s="36">
        <v>1.7393655932068599</v>
      </c>
      <c r="AD31" s="36">
        <v>1.2827814566662501</v>
      </c>
      <c r="AE31" s="16">
        <f t="shared" si="12"/>
        <v>6.6115899545825076</v>
      </c>
      <c r="AF31" s="36">
        <v>7.4925999999999897</v>
      </c>
      <c r="AH31" s="36">
        <v>0.444981919585201</v>
      </c>
      <c r="AI31" s="36">
        <v>3.0053779713909998E-3</v>
      </c>
      <c r="AJ31" s="36">
        <v>0.16729623388626599</v>
      </c>
      <c r="AK31" s="36">
        <v>0.124135893413513</v>
      </c>
      <c r="AL31" s="36">
        <v>0.442303240888194</v>
      </c>
      <c r="AM31" s="36">
        <v>0.23407531013865701</v>
      </c>
      <c r="AN31" s="16">
        <f t="shared" si="13"/>
        <v>1.415797975883222</v>
      </c>
      <c r="AO31" s="36">
        <v>2.4740000000000002</v>
      </c>
      <c r="AQ31" s="36">
        <v>0.22524279109192</v>
      </c>
      <c r="AR31" s="36">
        <v>2.9962370507689998E-3</v>
      </c>
      <c r="AS31" s="36">
        <v>0.18926927043844</v>
      </c>
      <c r="AT31" s="36">
        <v>4.9600869105954001E-2</v>
      </c>
      <c r="AU31" s="36">
        <v>0.20497059390188699</v>
      </c>
      <c r="AV31" s="36">
        <v>0.15046502095703099</v>
      </c>
      <c r="AW31" s="16">
        <f t="shared" si="19"/>
        <v>0.82254478254600094</v>
      </c>
      <c r="AX31" s="36">
        <v>0.84660000000000002</v>
      </c>
      <c r="AZ31" s="36">
        <v>0.61070873849422003</v>
      </c>
      <c r="BA31" s="36">
        <v>2.1140416617005001E-2</v>
      </c>
      <c r="BB31" s="36">
        <v>3.08833367686363</v>
      </c>
      <c r="BC31" s="36">
        <v>0.69406802260233702</v>
      </c>
      <c r="BD31" s="36">
        <v>3.4763098040833902</v>
      </c>
      <c r="BE31" s="36">
        <v>1.9728801831698499</v>
      </c>
      <c r="BF31" s="16">
        <f t="shared" si="20"/>
        <v>9.8634408418304318</v>
      </c>
      <c r="BG31" s="36">
        <v>18.843699999999899</v>
      </c>
      <c r="BI31" s="36">
        <v>1.2633708020160599</v>
      </c>
      <c r="BJ31" s="36">
        <v>2.5096928505477002E-2</v>
      </c>
      <c r="BK31" s="36">
        <v>1.38842693471358</v>
      </c>
      <c r="BL31" s="36">
        <v>0.373930336494608</v>
      </c>
      <c r="BM31" s="36">
        <v>1.4376872626842101</v>
      </c>
      <c r="BN31" s="36">
        <v>1.0657614448836199</v>
      </c>
      <c r="BO31" s="16">
        <f t="shared" si="14"/>
        <v>5.5542737092975543</v>
      </c>
      <c r="BP31" s="36">
        <v>7.6284000000000001</v>
      </c>
      <c r="BR31" s="36">
        <v>0.64311514837247796</v>
      </c>
      <c r="BS31" s="36">
        <v>3.2894734341507997E-2</v>
      </c>
      <c r="BT31" s="36">
        <v>1.5398438825133001</v>
      </c>
      <c r="BU31" s="36">
        <v>0.32090896249860101</v>
      </c>
      <c r="BV31" s="36">
        <v>1.4286298144180301</v>
      </c>
      <c r="BW31" s="36">
        <v>1.0127342160900901</v>
      </c>
      <c r="BX31" s="16">
        <f t="shared" si="15"/>
        <v>4.9781267582340067</v>
      </c>
      <c r="BY31" s="36">
        <v>4.3209999999999997</v>
      </c>
      <c r="CA31" s="36">
        <v>0.23227980128169801</v>
      </c>
      <c r="CB31" s="36">
        <v>2.7648762647599998E-3</v>
      </c>
      <c r="CC31" s="36">
        <v>0.19371711306305001</v>
      </c>
      <c r="CD31" s="36">
        <v>5.1495039147650003E-2</v>
      </c>
      <c r="CE31" s="36">
        <v>0.19799333795462501</v>
      </c>
      <c r="CF31" s="36">
        <v>7.4912232662304998E-2</v>
      </c>
      <c r="CG31" s="16">
        <f>SUM(CA31:CF31)</f>
        <v>0.75316240037408799</v>
      </c>
      <c r="CH31" s="36">
        <v>0.96609999999999996</v>
      </c>
      <c r="CJ31" s="36">
        <v>0.41111206280056001</v>
      </c>
      <c r="CK31" s="36">
        <v>1.4693314097821999E-2</v>
      </c>
      <c r="CL31" s="36">
        <v>0.62830589434563699</v>
      </c>
      <c r="CM31" s="36">
        <v>0.18941878353764499</v>
      </c>
      <c r="CN31" s="36">
        <v>0.74868148843853399</v>
      </c>
      <c r="CO31" s="36">
        <v>0.62631631005358601</v>
      </c>
      <c r="CP31" s="16">
        <f t="shared" si="17"/>
        <v>2.6185278532737843</v>
      </c>
      <c r="CQ31" s="36">
        <v>2.5628000000000002</v>
      </c>
      <c r="CS31" s="36">
        <v>0.19052118862350401</v>
      </c>
      <c r="CT31" s="36">
        <v>2.4024039176319999E-3</v>
      </c>
      <c r="CU31" s="36">
        <v>0.15757213438225101</v>
      </c>
      <c r="CV31" s="36">
        <v>4.2110001990974998E-2</v>
      </c>
      <c r="CW31" s="36">
        <v>0.151315105046435</v>
      </c>
      <c r="CX31" s="36">
        <v>8.1552977519872005E-2</v>
      </c>
      <c r="CY31" s="16">
        <f t="shared" si="18"/>
        <v>0.62547381148066905</v>
      </c>
      <c r="CZ31" s="36">
        <v>1.0106999999999999</v>
      </c>
      <c r="DB31" s="29"/>
      <c r="DC31" s="29"/>
      <c r="DD31" s="29"/>
      <c r="DE31" s="29"/>
      <c r="DF31" s="29"/>
      <c r="DG31" s="29"/>
      <c r="DH31" s="16"/>
      <c r="DI31" s="29"/>
      <c r="DJ31" s="42"/>
      <c r="DK31" s="39"/>
    </row>
    <row r="32" spans="1:115" ht="15" x14ac:dyDescent="0.25">
      <c r="A32" s="7">
        <v>2019</v>
      </c>
      <c r="B32" s="37">
        <f>AVERAGE(B31,B33)</f>
        <v>6.4629939405301151</v>
      </c>
      <c r="C32" s="37">
        <v>0.12708125458338199</v>
      </c>
      <c r="D32" s="37">
        <v>9.15</v>
      </c>
      <c r="E32" s="37">
        <v>2.17</v>
      </c>
      <c r="F32" s="37">
        <v>10.3437647328839</v>
      </c>
      <c r="G32" s="36">
        <v>4.9880251509267399</v>
      </c>
      <c r="H32" s="36">
        <v>0.71757360000000003</v>
      </c>
      <c r="I32" s="36">
        <f>SUM(B32:H32)</f>
        <v>33.959438678924137</v>
      </c>
      <c r="J32" s="37">
        <v>49.075299999999899</v>
      </c>
      <c r="K32" s="48"/>
      <c r="L32" s="48"/>
      <c r="M32" s="36">
        <v>0.99203931689900005</v>
      </c>
      <c r="N32" s="36">
        <v>1.682649523187</v>
      </c>
      <c r="O32" s="48"/>
      <c r="P32" s="37">
        <f>AVERAGE(P31,P33)</f>
        <v>0.56367412434146202</v>
      </c>
      <c r="Q32" s="36">
        <v>6.9467242918179999E-3</v>
      </c>
      <c r="R32" s="36">
        <v>0.44506023536250799</v>
      </c>
      <c r="S32" s="36">
        <v>0.12585344602221099</v>
      </c>
      <c r="T32" s="36">
        <v>0.53457355861278699</v>
      </c>
      <c r="U32" s="36">
        <v>0.309960372777492</v>
      </c>
      <c r="V32" s="16">
        <f t="shared" si="11"/>
        <v>1.986068461408278</v>
      </c>
      <c r="W32" s="37">
        <v>3.1000999999999999</v>
      </c>
      <c r="X32" s="48"/>
      <c r="Y32" s="37">
        <f>AVERAGE(Y31,Y33)</f>
        <v>1.9535808224508151</v>
      </c>
      <c r="Z32" s="36">
        <v>2.2589048331496001E-2</v>
      </c>
      <c r="AA32" s="36">
        <v>1.2955671565995099</v>
      </c>
      <c r="AB32" s="36">
        <v>0.32682126572999198</v>
      </c>
      <c r="AC32" s="36">
        <v>1.7352183561296599</v>
      </c>
      <c r="AD32" s="36">
        <v>0.92216338946240495</v>
      </c>
      <c r="AE32" s="16">
        <f t="shared" si="12"/>
        <v>6.2559400387038782</v>
      </c>
      <c r="AF32" s="36">
        <v>7.46</v>
      </c>
      <c r="AH32" s="37">
        <f>AVERAGE(AH31,AH33)</f>
        <v>0.42592843921606449</v>
      </c>
      <c r="AI32" s="36">
        <v>2.8050968408449999E-3</v>
      </c>
      <c r="AJ32" s="36">
        <v>0.169810349552523</v>
      </c>
      <c r="AK32" s="36">
        <v>0.115863364197244</v>
      </c>
      <c r="AL32" s="36">
        <v>0.44362471914668899</v>
      </c>
      <c r="AM32" s="36">
        <v>0.169177720155964</v>
      </c>
      <c r="AN32" s="16">
        <f t="shared" si="13"/>
        <v>1.3272096891093295</v>
      </c>
      <c r="AO32" s="36">
        <v>2.4765000000000001</v>
      </c>
      <c r="AQ32" s="37">
        <f>AVERAGE(AQ31,AQ33)</f>
        <v>0.21013599005988498</v>
      </c>
      <c r="AR32" s="36">
        <v>2.7722922692039998E-3</v>
      </c>
      <c r="AS32" s="36">
        <v>0.190446143725198</v>
      </c>
      <c r="AT32" s="36">
        <v>4.5893600418870001E-2</v>
      </c>
      <c r="AU32" s="36">
        <v>0.20379862936129101</v>
      </c>
      <c r="AV32" s="36">
        <v>0.10780457557937199</v>
      </c>
      <c r="AW32" s="16">
        <f t="shared" si="19"/>
        <v>0.76085123141381994</v>
      </c>
      <c r="AX32" s="36">
        <v>0.84009999999999996</v>
      </c>
      <c r="AZ32" s="36">
        <f>AVERAGE(AZ31,AZ33)</f>
        <v>0.66665551059978201</v>
      </c>
      <c r="BA32" s="36">
        <v>1.9608434792002999E-2</v>
      </c>
      <c r="BB32" s="36">
        <v>3.1151777703384398</v>
      </c>
      <c r="BC32" s="36">
        <v>0.64377101970001405</v>
      </c>
      <c r="BD32" s="36">
        <v>3.4649319954084601</v>
      </c>
      <c r="BE32" s="36">
        <v>1.4169968910878501</v>
      </c>
      <c r="BF32" s="16">
        <f t="shared" si="20"/>
        <v>9.3271416219265486</v>
      </c>
      <c r="BG32" s="36">
        <v>18.744999999999902</v>
      </c>
      <c r="BI32" s="36">
        <f>AVERAGE(BI31,BI33)</f>
        <v>1.174943338076325</v>
      </c>
      <c r="BJ32" s="36">
        <v>2.3464298664532E-2</v>
      </c>
      <c r="BK32" s="36">
        <v>1.4116897646688</v>
      </c>
      <c r="BL32" s="36">
        <v>0.34960505598616598</v>
      </c>
      <c r="BM32" s="36">
        <v>1.4444359373944899</v>
      </c>
      <c r="BN32" s="36">
        <v>0.77158861324029304</v>
      </c>
      <c r="BO32" s="16">
        <f t="shared" si="14"/>
        <v>5.1757270080306057</v>
      </c>
      <c r="BP32" s="36">
        <v>7.6490999999999998</v>
      </c>
      <c r="BR32" s="36">
        <f>AVERAGE(BR31,BR33)</f>
        <v>0.68388649078992847</v>
      </c>
      <c r="BS32" s="36">
        <v>3.0332308193328002E-2</v>
      </c>
      <c r="BT32" s="36">
        <v>1.5441340506576899</v>
      </c>
      <c r="BU32" s="36">
        <v>0.29591087289086498</v>
      </c>
      <c r="BV32" s="36">
        <v>1.4156165830723699</v>
      </c>
      <c r="BW32" s="36">
        <v>0.72312497327119296</v>
      </c>
      <c r="BX32" s="16">
        <f t="shared" si="15"/>
        <v>4.6930052788753747</v>
      </c>
      <c r="BY32" s="36">
        <v>4.2732000000000001</v>
      </c>
      <c r="CA32" s="36">
        <f>AVERAGE(CA31,CA33)</f>
        <v>0.212396274491161</v>
      </c>
      <c r="CB32" s="36">
        <v>2.5606721654020002E-3</v>
      </c>
      <c r="CC32" s="36">
        <v>0.195108189959247</v>
      </c>
      <c r="CD32" s="36">
        <v>4.7691795499990003E-2</v>
      </c>
      <c r="CE32" s="36">
        <v>0.19704967069795501</v>
      </c>
      <c r="CF32" s="36">
        <v>5.3724183230831002E-2</v>
      </c>
      <c r="CG32" s="16">
        <f t="shared" si="16"/>
        <v>0.70853078604458597</v>
      </c>
      <c r="CH32" s="36">
        <v>0.95960000000000001</v>
      </c>
      <c r="CJ32" s="36">
        <f>AVERAGE(CJ31,CJ33)</f>
        <v>0.3944655452672165</v>
      </c>
      <c r="CK32" s="36">
        <v>1.3813090983574999E-2</v>
      </c>
      <c r="CL32" s="36">
        <v>0.64234962536724105</v>
      </c>
      <c r="CM32" s="36">
        <v>0.17807139176256201</v>
      </c>
      <c r="CN32" s="36">
        <v>0.75633650175806499</v>
      </c>
      <c r="CO32" s="36">
        <v>0.455935734237088</v>
      </c>
      <c r="CP32" s="16">
        <f t="shared" si="17"/>
        <v>2.4409718893757475</v>
      </c>
      <c r="CQ32" s="36">
        <v>2.5838999999999999</v>
      </c>
      <c r="CS32" s="36">
        <f>AVERAGE(CS31,CS33)</f>
        <v>0.17732740523747001</v>
      </c>
      <c r="CT32" s="36">
        <v>2.189288051179E-3</v>
      </c>
      <c r="CU32" s="36">
        <v>0.15615846395990499</v>
      </c>
      <c r="CV32" s="36">
        <v>3.8374447992428E-2</v>
      </c>
      <c r="CW32" s="36">
        <v>0.14817878130213399</v>
      </c>
      <c r="CX32" s="36">
        <v>5.7548697884253999E-2</v>
      </c>
      <c r="CY32" s="16">
        <f t="shared" si="18"/>
        <v>0.57977708442736997</v>
      </c>
      <c r="CZ32" s="36">
        <v>0.98780000000000001</v>
      </c>
      <c r="DB32" s="29"/>
      <c r="DC32" s="29"/>
      <c r="DD32" s="29"/>
      <c r="DE32" s="29"/>
      <c r="DF32" s="29"/>
      <c r="DG32" s="29"/>
      <c r="DH32" s="16"/>
      <c r="DI32" s="29"/>
      <c r="DJ32" s="42"/>
      <c r="DK32" s="39"/>
    </row>
    <row r="33" spans="1:115" ht="15" x14ac:dyDescent="0.25">
      <c r="A33" s="7">
        <v>2020</v>
      </c>
      <c r="B33" s="37">
        <v>6.36157102956071</v>
      </c>
      <c r="C33" s="37">
        <v>0.12002169395691301</v>
      </c>
      <c r="D33" s="37">
        <v>8.7107834218709606</v>
      </c>
      <c r="E33" s="37">
        <v>2.2020710648075701</v>
      </c>
      <c r="F33" s="37">
        <v>10.3239032890476</v>
      </c>
      <c r="G33" s="36">
        <v>5.1366543007561898</v>
      </c>
      <c r="H33" s="36">
        <v>0.70499520000000004</v>
      </c>
      <c r="I33" s="36">
        <v>33.56</v>
      </c>
      <c r="J33" s="37">
        <v>48.867199999999897</v>
      </c>
      <c r="K33" s="48"/>
      <c r="L33" s="48"/>
      <c r="M33" s="36">
        <v>0.87012014311200003</v>
      </c>
      <c r="N33" s="36">
        <v>2.7343843191750001</v>
      </c>
      <c r="O33" s="48"/>
      <c r="P33" s="36">
        <v>0.51407407943103101</v>
      </c>
      <c r="Q33" s="36">
        <v>6.2230108452870003E-3</v>
      </c>
      <c r="R33" s="36">
        <v>0.41971276640467903</v>
      </c>
      <c r="S33" s="36">
        <v>0.12110788325102601</v>
      </c>
      <c r="T33" s="36">
        <v>0.52524620448312997</v>
      </c>
      <c r="U33" s="36">
        <v>0.32028206512184698</v>
      </c>
      <c r="V33" s="16">
        <f t="shared" si="11"/>
        <v>1.9066460095370001</v>
      </c>
      <c r="W33" s="37">
        <v>3.0857000000000001</v>
      </c>
      <c r="X33" s="48"/>
      <c r="Y33" s="36">
        <v>1.9773514149196501</v>
      </c>
      <c r="Z33" s="36">
        <v>1.7864606671595999E-2</v>
      </c>
      <c r="AA33" s="36">
        <v>1.2134471029251499</v>
      </c>
      <c r="AB33" s="36">
        <v>0.29591299722241599</v>
      </c>
      <c r="AC33" s="36">
        <v>1.6933125050007301</v>
      </c>
      <c r="AD33" s="36">
        <v>0.94637194054312801</v>
      </c>
      <c r="AE33" s="16">
        <f t="shared" si="12"/>
        <v>6.1442605672826698</v>
      </c>
      <c r="AF33" s="36">
        <v>7.3746999999999998</v>
      </c>
      <c r="AH33" s="36">
        <v>0.40687495884692798</v>
      </c>
      <c r="AI33" s="36">
        <v>2.8552309199199998E-3</v>
      </c>
      <c r="AJ33" s="36">
        <v>0.16769449957564</v>
      </c>
      <c r="AK33" s="36">
        <v>0.116754791395662</v>
      </c>
      <c r="AL33" s="36">
        <v>0.44703787000138701</v>
      </c>
      <c r="AM33" s="36">
        <v>0.175662593540485</v>
      </c>
      <c r="AN33" s="16">
        <f t="shared" si="13"/>
        <v>1.3168799442800221</v>
      </c>
      <c r="AO33" s="36">
        <v>2.4769999999999999</v>
      </c>
      <c r="AQ33" s="36">
        <v>0.19502918902784999</v>
      </c>
      <c r="AR33" s="36">
        <v>2.2149298878909999E-3</v>
      </c>
      <c r="AS33" s="36">
        <v>0.18204035034552199</v>
      </c>
      <c r="AT33" s="36">
        <v>4.4311087696936001E-2</v>
      </c>
      <c r="AU33" s="36">
        <v>0.19677120242739801</v>
      </c>
      <c r="AV33" s="36">
        <v>0.110661167734475</v>
      </c>
      <c r="AW33" s="16">
        <f t="shared" si="19"/>
        <v>0.73102792712007192</v>
      </c>
      <c r="AX33" s="36">
        <v>0.83899999999999997</v>
      </c>
      <c r="AZ33" s="36">
        <v>0.72260228270534399</v>
      </c>
      <c r="BA33" s="36">
        <v>1.2309884021409E-2</v>
      </c>
      <c r="BB33" s="36">
        <v>2.5019823081931598</v>
      </c>
      <c r="BC33" s="36">
        <v>0.58755716599392604</v>
      </c>
      <c r="BD33" s="36">
        <v>3.3380629485165998</v>
      </c>
      <c r="BE33" s="36">
        <v>1.43652745969967</v>
      </c>
      <c r="BF33" s="16">
        <f t="shared" si="20"/>
        <v>8.5990420491301087</v>
      </c>
      <c r="BG33" s="36">
        <v>18.679099999999899</v>
      </c>
      <c r="BI33" s="36">
        <v>1.0865158741365899</v>
      </c>
      <c r="BJ33" s="36">
        <v>1.8760886703385E-2</v>
      </c>
      <c r="BK33" s="36">
        <v>1.22044917428852</v>
      </c>
      <c r="BL33" s="36">
        <v>0.337802452817619</v>
      </c>
      <c r="BM33" s="36">
        <v>1.3956720425950699</v>
      </c>
      <c r="BN33" s="36">
        <v>0.77653635800227505</v>
      </c>
      <c r="BO33" s="16">
        <f t="shared" si="14"/>
        <v>4.8357367885434588</v>
      </c>
      <c r="BP33" s="36">
        <v>7.6448</v>
      </c>
      <c r="BR33" s="36">
        <v>0.72465783320737898</v>
      </c>
      <c r="BS33" s="36">
        <v>4.7722170679183003E-2</v>
      </c>
      <c r="BT33" s="36">
        <v>2.1386556514208599</v>
      </c>
      <c r="BU33" s="36">
        <v>0.45037619778958599</v>
      </c>
      <c r="BV33" s="36">
        <v>1.6518352164180501</v>
      </c>
      <c r="BW33" s="36">
        <v>0.80146483866178397</v>
      </c>
      <c r="BX33" s="16">
        <f t="shared" si="15"/>
        <v>5.8147119081768412</v>
      </c>
      <c r="BY33" s="36">
        <v>4.2606000000000002</v>
      </c>
      <c r="CA33" s="36">
        <v>0.19251274770062399</v>
      </c>
      <c r="CB33" s="36">
        <v>1.773043960614E-3</v>
      </c>
      <c r="CC33" s="36">
        <v>0.16694277673658001</v>
      </c>
      <c r="CD33" s="36">
        <v>4.5607941174869E-2</v>
      </c>
      <c r="CE33" s="36">
        <v>0.188439745149067</v>
      </c>
      <c r="CF33" s="36">
        <v>5.4042608242309997E-2</v>
      </c>
      <c r="CG33" s="16">
        <f t="shared" si="16"/>
        <v>0.64931886296406405</v>
      </c>
      <c r="CH33" s="36">
        <v>0.94920000000000004</v>
      </c>
      <c r="CJ33" s="36">
        <v>0.37781902773387299</v>
      </c>
      <c r="CK33" s="36">
        <v>8.7510810988410005E-3</v>
      </c>
      <c r="CL33" s="36">
        <v>0.55876143418100699</v>
      </c>
      <c r="CM33" s="36">
        <v>0.164010880940474</v>
      </c>
      <c r="CN33" s="36">
        <v>0.73531710836977204</v>
      </c>
      <c r="CO33" s="36">
        <v>0.45712267326525702</v>
      </c>
      <c r="CP33" s="16">
        <f t="shared" si="17"/>
        <v>2.3017822055892241</v>
      </c>
      <c r="CQ33" s="36">
        <v>2.5983999999999998</v>
      </c>
      <c r="CS33" s="36">
        <v>0.16413362185143601</v>
      </c>
      <c r="CT33" s="36">
        <v>1.546849168788E-3</v>
      </c>
      <c r="CU33" s="36">
        <v>0.15238487456626501</v>
      </c>
      <c r="CV33" s="36">
        <v>3.8629666525063E-2</v>
      </c>
      <c r="CW33" s="36">
        <v>0.15220844608643</v>
      </c>
      <c r="CX33" s="36">
        <v>5.7982595944957999E-2</v>
      </c>
      <c r="CY33" s="16">
        <f t="shared" si="18"/>
        <v>0.56688605414294002</v>
      </c>
      <c r="CZ33" s="36">
        <v>0.9587</v>
      </c>
      <c r="DB33" s="29"/>
      <c r="DC33" s="29"/>
      <c r="DD33" s="29"/>
      <c r="DE33" s="29"/>
      <c r="DF33" s="29"/>
      <c r="DG33" s="29"/>
      <c r="DH33" s="16"/>
      <c r="DI33" s="29"/>
      <c r="DJ33" s="42"/>
      <c r="DK33" s="39"/>
    </row>
    <row r="34" spans="1:115" ht="15" x14ac:dyDescent="0.25">
      <c r="A34" s="7">
        <v>2021</v>
      </c>
      <c r="B34" s="37">
        <v>5.9580426098359096</v>
      </c>
      <c r="C34" s="37">
        <v>0.11779840606366999</v>
      </c>
      <c r="D34" s="37">
        <v>8.6347017774744401</v>
      </c>
      <c r="E34" s="37">
        <v>2.1605357752488201</v>
      </c>
      <c r="F34" s="37">
        <v>10.128977520465201</v>
      </c>
      <c r="G34" s="36">
        <v>4.2341983109118901</v>
      </c>
      <c r="H34" s="36">
        <v>0.67174560000000005</v>
      </c>
      <c r="I34" s="36">
        <v>31.905999999999999</v>
      </c>
      <c r="J34" s="37">
        <v>48.4193</v>
      </c>
      <c r="K34" s="48"/>
      <c r="L34" s="48"/>
      <c r="M34" s="36">
        <v>0.83188656477099998</v>
      </c>
      <c r="N34" s="36">
        <v>2.251634141252</v>
      </c>
      <c r="O34" s="48"/>
      <c r="P34" s="36">
        <v>0.48009797727465697</v>
      </c>
      <c r="Q34" s="36">
        <v>6.0813177648789997E-3</v>
      </c>
      <c r="R34" s="36">
        <v>0.41429922390122598</v>
      </c>
      <c r="S34" s="36">
        <v>0.118350351653205</v>
      </c>
      <c r="T34" s="36">
        <v>0.51328676000588103</v>
      </c>
      <c r="U34" s="36">
        <v>0.26293851438266802</v>
      </c>
      <c r="V34" s="16">
        <f t="shared" si="11"/>
        <v>1.7950541449825161</v>
      </c>
      <c r="W34" s="37">
        <v>3.0459000000000001</v>
      </c>
      <c r="X34" s="48"/>
      <c r="Y34" s="36">
        <v>1.8525102595013401</v>
      </c>
      <c r="Z34" s="36">
        <v>1.7469883502160999E-2</v>
      </c>
      <c r="AA34" s="36">
        <v>1.19862187830943</v>
      </c>
      <c r="AB34" s="36">
        <v>0.28937472194505898</v>
      </c>
      <c r="AC34" s="36">
        <v>1.6558983211284199</v>
      </c>
      <c r="AD34" s="36">
        <v>0.777468587375028</v>
      </c>
      <c r="AE34" s="16">
        <f t="shared" si="12"/>
        <v>5.7913436517614372</v>
      </c>
      <c r="AF34" s="36">
        <v>7.2845999999999904</v>
      </c>
      <c r="AH34" s="36">
        <v>0.37963675967237698</v>
      </c>
      <c r="AI34" s="36">
        <v>2.7879929674509999E-3</v>
      </c>
      <c r="AJ34" s="36">
        <v>0.16539944768399101</v>
      </c>
      <c r="AK34" s="36">
        <v>0.11400532792509099</v>
      </c>
      <c r="AL34" s="36">
        <v>0.43651055648527098</v>
      </c>
      <c r="AM34" s="36">
        <v>0.14409674543939899</v>
      </c>
      <c r="AN34" s="16">
        <f t="shared" si="13"/>
        <v>1.2424368301735798</v>
      </c>
      <c r="AO34" s="36">
        <v>2.4430999999999998</v>
      </c>
      <c r="AQ34" s="36">
        <v>0.18330750989492101</v>
      </c>
      <c r="AR34" s="36">
        <v>2.1781446489710001E-3</v>
      </c>
      <c r="AS34" s="36">
        <v>0.18082530152319201</v>
      </c>
      <c r="AT34" s="36">
        <v>4.3575175487414998E-2</v>
      </c>
      <c r="AU34" s="36">
        <v>0.193503254428946</v>
      </c>
      <c r="AV34" s="36">
        <v>9.1421097016162994E-2</v>
      </c>
      <c r="AW34" s="16">
        <f t="shared" si="19"/>
        <v>0.69481048299960801</v>
      </c>
      <c r="AX34" s="36">
        <v>0.83340000000000003</v>
      </c>
      <c r="AZ34" s="36">
        <v>0.67679759085515501</v>
      </c>
      <c r="BA34" s="36">
        <v>1.2094401361555001E-2</v>
      </c>
      <c r="BB34" s="36">
        <v>2.4830156184254499</v>
      </c>
      <c r="BC34" s="36">
        <v>0.57727206657916996</v>
      </c>
      <c r="BD34" s="36">
        <v>3.2796306609618502</v>
      </c>
      <c r="BE34" s="36">
        <v>1.1856835465679001</v>
      </c>
      <c r="BF34" s="16">
        <f t="shared" si="20"/>
        <v>8.2144938847510804</v>
      </c>
      <c r="BG34" s="36">
        <v>18.537499999999898</v>
      </c>
      <c r="BI34" s="36">
        <v>1.01805718929069</v>
      </c>
      <c r="BJ34" s="36">
        <v>1.8458604155610001E-2</v>
      </c>
      <c r="BK34" s="36">
        <v>1.2129139606758099</v>
      </c>
      <c r="BL34" s="36">
        <v>0.33235965111550397</v>
      </c>
      <c r="BM34" s="36">
        <v>1.3731844433912499</v>
      </c>
      <c r="BN34" s="36">
        <v>0.64184732533150901</v>
      </c>
      <c r="BO34" s="16">
        <f t="shared" si="14"/>
        <v>4.5968211739603726</v>
      </c>
      <c r="BP34" s="36">
        <v>7.5975999999999999</v>
      </c>
      <c r="BR34" s="36">
        <v>0.68156726059936601</v>
      </c>
      <c r="BS34" s="36">
        <v>4.6901196568224002E-2</v>
      </c>
      <c r="BT34" s="36">
        <v>2.1230948559474401</v>
      </c>
      <c r="BU34" s="36">
        <v>0.442628285376655</v>
      </c>
      <c r="BV34" s="36">
        <v>1.6234183625962599</v>
      </c>
      <c r="BW34" s="36">
        <v>0.66171754940274496</v>
      </c>
      <c r="BX34" s="16">
        <f t="shared" si="15"/>
        <v>5.5793275104906899</v>
      </c>
      <c r="BY34" s="36">
        <v>4.2295999999999996</v>
      </c>
      <c r="CA34" s="36">
        <v>0.179147292481808</v>
      </c>
      <c r="CB34" s="36">
        <v>1.726465148545E-3</v>
      </c>
      <c r="CC34" s="36">
        <v>0.16419909014040299</v>
      </c>
      <c r="CD34" s="36">
        <v>4.4409796194815998E-2</v>
      </c>
      <c r="CE34" s="36">
        <v>0.18348933237276699</v>
      </c>
      <c r="CF34" s="36">
        <v>4.4207815890454999E-2</v>
      </c>
      <c r="CG34" s="16">
        <f t="shared" si="16"/>
        <v>0.61717979222879393</v>
      </c>
      <c r="CH34" s="36">
        <v>0.93359999999999999</v>
      </c>
      <c r="CJ34" s="36">
        <v>0.35621420567713502</v>
      </c>
      <c r="CK34" s="36">
        <v>8.6142242962260005E-3</v>
      </c>
      <c r="CL34" s="36">
        <v>0.55557883364764904</v>
      </c>
      <c r="CM34" s="36">
        <v>0.16144594016276001</v>
      </c>
      <c r="CN34" s="36">
        <v>0.72381759794099199</v>
      </c>
      <c r="CO34" s="36">
        <v>0.37801729967135</v>
      </c>
      <c r="CP34" s="16">
        <f t="shared" si="17"/>
        <v>2.183688101396112</v>
      </c>
      <c r="CQ34" s="36">
        <v>2.5836000000000001</v>
      </c>
      <c r="CS34" s="36">
        <v>0.15070656458845499</v>
      </c>
      <c r="CT34" s="36">
        <v>1.4861756500460001E-3</v>
      </c>
      <c r="CU34" s="36">
        <v>0.147886604043447</v>
      </c>
      <c r="CV34" s="36">
        <v>3.7114458809147002E-2</v>
      </c>
      <c r="CW34" s="36">
        <v>0.14623823115361401</v>
      </c>
      <c r="CX34" s="36">
        <v>4.6799829834667003E-2</v>
      </c>
      <c r="CY34" s="16">
        <f t="shared" si="18"/>
        <v>0.53023186407937595</v>
      </c>
      <c r="CZ34" s="36">
        <v>0.9304</v>
      </c>
      <c r="DB34" s="29"/>
      <c r="DC34" s="29"/>
      <c r="DD34" s="29"/>
      <c r="DE34" s="29"/>
      <c r="DF34" s="29"/>
      <c r="DG34" s="29"/>
      <c r="DH34" s="16"/>
      <c r="DI34" s="29"/>
      <c r="DJ34" s="42"/>
      <c r="DK34" s="39"/>
    </row>
    <row r="35" spans="1:115" ht="15" x14ac:dyDescent="0.25">
      <c r="A35" s="7">
        <v>2022</v>
      </c>
      <c r="B35" s="37">
        <v>5.20606270409945</v>
      </c>
      <c r="C35" s="37">
        <v>0.12551067980854799</v>
      </c>
      <c r="D35" s="37">
        <v>9.6809643105901593</v>
      </c>
      <c r="E35" s="37">
        <v>2.2426242815905999</v>
      </c>
      <c r="F35" s="37">
        <v>10.559190525916801</v>
      </c>
      <c r="G35" s="36">
        <v>4.8966666459944603</v>
      </c>
      <c r="H35" s="36">
        <v>0.66098085200000001</v>
      </c>
      <c r="I35" s="36">
        <v>33.372</v>
      </c>
      <c r="J35" s="37">
        <v>48.697699999999898</v>
      </c>
      <c r="K35" s="48"/>
      <c r="L35" s="48"/>
      <c r="M35" s="36">
        <v>0.87329909048200005</v>
      </c>
      <c r="N35" s="36">
        <v>2.5452018476739999</v>
      </c>
      <c r="O35" s="48"/>
      <c r="P35" s="36">
        <v>0.432168379389406</v>
      </c>
      <c r="Q35" s="36">
        <v>6.673739985056E-3</v>
      </c>
      <c r="R35" s="36">
        <v>0.46788851113826302</v>
      </c>
      <c r="S35" s="36">
        <v>0.122919416077742</v>
      </c>
      <c r="T35" s="36">
        <v>0.53310284201974101</v>
      </c>
      <c r="U35" s="36">
        <v>0.30244953953578402</v>
      </c>
      <c r="V35" s="16">
        <f t="shared" si="11"/>
        <v>1.865202428145992</v>
      </c>
      <c r="W35" s="37">
        <v>3.0688</v>
      </c>
      <c r="X35" s="48"/>
      <c r="Y35" s="36">
        <v>1.678646493809</v>
      </c>
      <c r="Z35" s="36">
        <v>1.8905907000381E-2</v>
      </c>
      <c r="AA35" s="36">
        <v>1.33489278395777</v>
      </c>
      <c r="AB35" s="36">
        <v>0.29637901483104101</v>
      </c>
      <c r="AC35" s="36">
        <v>1.69597921261966</v>
      </c>
      <c r="AD35" s="36">
        <v>0.88189625224051305</v>
      </c>
      <c r="AE35" s="16">
        <f t="shared" si="12"/>
        <v>5.9066996644583654</v>
      </c>
      <c r="AF35" s="36">
        <v>7.2375999999999996</v>
      </c>
      <c r="AH35" s="36">
        <v>0.344800524878841</v>
      </c>
      <c r="AI35" s="36">
        <v>3.0899590583390001E-3</v>
      </c>
      <c r="AJ35" s="36">
        <v>0.188647816418435</v>
      </c>
      <c r="AK35" s="36">
        <v>0.119581927668306</v>
      </c>
      <c r="AL35" s="36">
        <v>0.45786258188189</v>
      </c>
      <c r="AM35" s="36">
        <v>0.167394953422669</v>
      </c>
      <c r="AN35" s="16">
        <f t="shared" si="13"/>
        <v>1.28137776332848</v>
      </c>
      <c r="AO35" s="36">
        <v>2.4859</v>
      </c>
      <c r="AQ35" s="36">
        <v>0.186776338521075</v>
      </c>
      <c r="AR35" s="36">
        <v>2.7015558445680002E-3</v>
      </c>
      <c r="AS35" s="36">
        <v>0.23080388047617301</v>
      </c>
      <c r="AT35" s="36">
        <v>5.1150010515385001E-2</v>
      </c>
      <c r="AU35" s="36">
        <v>0.22714064574817899</v>
      </c>
      <c r="AV35" s="36">
        <v>0.118850441100486</v>
      </c>
      <c r="AW35" s="16">
        <f t="shared" si="19"/>
        <v>0.81742287220586607</v>
      </c>
      <c r="AX35" s="36">
        <v>0.84140000000000004</v>
      </c>
      <c r="AZ35" s="36">
        <v>0.55182936492311796</v>
      </c>
      <c r="BA35" s="36">
        <v>1.3585369106919E-2</v>
      </c>
      <c r="BB35" s="36">
        <v>2.8702729185782099</v>
      </c>
      <c r="BC35" s="36">
        <v>0.61368705061742501</v>
      </c>
      <c r="BD35" s="36">
        <v>3.4865135244927501</v>
      </c>
      <c r="BE35" s="36">
        <v>1.3959922157554301</v>
      </c>
      <c r="BF35" s="16">
        <f t="shared" si="20"/>
        <v>8.931880443473851</v>
      </c>
      <c r="BG35" s="36">
        <v>18.650499999999901</v>
      </c>
      <c r="BI35" s="36">
        <v>0.99346745754164201</v>
      </c>
      <c r="BJ35" s="36">
        <v>2.2573387622592998E-2</v>
      </c>
      <c r="BK35" s="36">
        <v>1.52645692704411</v>
      </c>
      <c r="BL35" s="36">
        <v>0.38466752914347502</v>
      </c>
      <c r="BM35" s="36">
        <v>1.58930082254178</v>
      </c>
      <c r="BN35" s="36">
        <v>0.82272890606279703</v>
      </c>
      <c r="BO35" s="16">
        <f t="shared" si="14"/>
        <v>5.3391950299563975</v>
      </c>
      <c r="BP35" s="36">
        <v>7.6814</v>
      </c>
      <c r="BR35" s="36">
        <v>0.45047011629494199</v>
      </c>
      <c r="BS35" s="36">
        <v>4.4959443943917002E-2</v>
      </c>
      <c r="BT35" s="36">
        <v>2.09441665625077</v>
      </c>
      <c r="BU35" s="36">
        <v>0.40156469426203201</v>
      </c>
      <c r="BV35" s="36">
        <v>1.47281030149394</v>
      </c>
      <c r="BW35" s="36">
        <v>0.66487009425784804</v>
      </c>
      <c r="BX35" s="16">
        <f t="shared" si="15"/>
        <v>5.1290913065034491</v>
      </c>
      <c r="BY35" s="36">
        <v>4.2587000000000002</v>
      </c>
      <c r="CA35" s="36">
        <v>0.159628971916386</v>
      </c>
      <c r="CB35" s="36">
        <v>1.874067870393E-3</v>
      </c>
      <c r="CC35" s="36">
        <v>0.183423477106368</v>
      </c>
      <c r="CD35" s="36">
        <v>4.5623188098754E-2</v>
      </c>
      <c r="CE35" s="36">
        <v>0.18850274133739101</v>
      </c>
      <c r="CF35" s="36">
        <v>5.0298345048597003E-2</v>
      </c>
      <c r="CG35" s="16">
        <f>SUM(CA35:CF35)</f>
        <v>0.62935079137788896</v>
      </c>
      <c r="CH35" s="36">
        <v>0.9304</v>
      </c>
      <c r="CJ35" s="36">
        <v>0.27661115076861398</v>
      </c>
      <c r="CK35" s="36">
        <v>9.5655252539439996E-3</v>
      </c>
      <c r="CL35" s="36">
        <v>0.63488492504972105</v>
      </c>
      <c r="CM35" s="36">
        <v>0.16966768180560499</v>
      </c>
      <c r="CN35" s="36">
        <v>0.76067848946180405</v>
      </c>
      <c r="CO35" s="36">
        <v>0.439978505425282</v>
      </c>
      <c r="CP35" s="16">
        <f t="shared" si="17"/>
        <v>2.2913862777649698</v>
      </c>
      <c r="CQ35" s="36">
        <v>2.6339000000000001</v>
      </c>
      <c r="CS35" s="36">
        <v>0.131663906056428</v>
      </c>
      <c r="CT35" s="36">
        <v>1.581724122436E-3</v>
      </c>
      <c r="CU35" s="36">
        <v>0.16197429909344599</v>
      </c>
      <c r="CV35" s="36">
        <v>3.7383768570844002E-2</v>
      </c>
      <c r="CW35" s="36">
        <v>0.14729936431967799</v>
      </c>
      <c r="CX35" s="36">
        <v>5.2207393145049998E-2</v>
      </c>
      <c r="CY35" s="16">
        <f t="shared" si="18"/>
        <v>0.53211045530788204</v>
      </c>
      <c r="CZ35" s="36">
        <v>0.90910000000000002</v>
      </c>
      <c r="DB35" s="29"/>
      <c r="DC35" s="29"/>
      <c r="DD35" s="29"/>
      <c r="DE35" s="29"/>
      <c r="DF35" s="29"/>
      <c r="DG35" s="29"/>
      <c r="DH35" s="16"/>
      <c r="DI35" s="29"/>
      <c r="DJ35" s="42"/>
      <c r="DK35" s="39"/>
    </row>
    <row r="36" spans="1:115" ht="15" x14ac:dyDescent="0.25"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</row>
    <row r="37" spans="1:115" x14ac:dyDescent="0.2">
      <c r="B37" s="192" t="s">
        <v>59</v>
      </c>
      <c r="C37" s="192"/>
      <c r="D37" s="192"/>
      <c r="E37" s="192"/>
      <c r="F37" s="192"/>
      <c r="G37" s="192"/>
      <c r="H37" s="192"/>
      <c r="I37" s="192"/>
      <c r="J37" s="6" t="s">
        <v>53</v>
      </c>
      <c r="K37" s="44" t="s">
        <v>121</v>
      </c>
      <c r="P37" s="191" t="s">
        <v>60</v>
      </c>
      <c r="Q37" s="191"/>
      <c r="R37" s="191"/>
      <c r="S37" s="191"/>
      <c r="T37" s="191"/>
      <c r="U37" s="191"/>
      <c r="V37" s="191"/>
      <c r="W37" s="4" t="s">
        <v>53</v>
      </c>
      <c r="X37" s="44" t="s">
        <v>121</v>
      </c>
      <c r="Y37" s="191" t="s">
        <v>61</v>
      </c>
      <c r="Z37" s="191"/>
      <c r="AA37" s="191"/>
      <c r="AB37" s="191"/>
      <c r="AC37" s="191"/>
      <c r="AD37" s="191"/>
      <c r="AE37" s="191"/>
      <c r="AF37" s="4" t="s">
        <v>53</v>
      </c>
      <c r="AG37" s="44" t="s">
        <v>121</v>
      </c>
      <c r="AH37" s="191" t="s">
        <v>62</v>
      </c>
      <c r="AI37" s="191"/>
      <c r="AJ37" s="191"/>
      <c r="AK37" s="191"/>
      <c r="AL37" s="191"/>
      <c r="AM37" s="191"/>
      <c r="AN37" s="191"/>
      <c r="AO37" s="4" t="s">
        <v>53</v>
      </c>
      <c r="AP37" s="44" t="s">
        <v>121</v>
      </c>
      <c r="AQ37" s="191" t="s">
        <v>63</v>
      </c>
      <c r="AR37" s="191"/>
      <c r="AS37" s="191"/>
      <c r="AT37" s="191"/>
      <c r="AU37" s="191"/>
      <c r="AV37" s="191"/>
      <c r="AW37" s="191"/>
      <c r="AX37" s="4" t="s">
        <v>53</v>
      </c>
      <c r="AY37" s="44" t="s">
        <v>121</v>
      </c>
      <c r="AZ37" s="191" t="s">
        <v>64</v>
      </c>
      <c r="BA37" s="191"/>
      <c r="BB37" s="191"/>
      <c r="BC37" s="191"/>
      <c r="BD37" s="191"/>
      <c r="BE37" s="191"/>
      <c r="BF37" s="191"/>
      <c r="BG37" s="4" t="s">
        <v>53</v>
      </c>
      <c r="BH37" s="44" t="s">
        <v>121</v>
      </c>
      <c r="BI37" s="191" t="s">
        <v>65</v>
      </c>
      <c r="BJ37" s="191"/>
      <c r="BK37" s="191"/>
      <c r="BL37" s="191"/>
      <c r="BM37" s="191"/>
      <c r="BN37" s="191"/>
      <c r="BO37" s="191"/>
      <c r="BP37" s="4" t="s">
        <v>53</v>
      </c>
      <c r="BQ37" s="44" t="s">
        <v>121</v>
      </c>
      <c r="BR37" s="191" t="s">
        <v>66</v>
      </c>
      <c r="BS37" s="191"/>
      <c r="BT37" s="191"/>
      <c r="BU37" s="191"/>
      <c r="BV37" s="191"/>
      <c r="BW37" s="191"/>
      <c r="BX37" s="191"/>
      <c r="BY37" s="4" t="s">
        <v>53</v>
      </c>
      <c r="BZ37" s="44" t="s">
        <v>121</v>
      </c>
      <c r="CA37" s="191" t="s">
        <v>67</v>
      </c>
      <c r="CB37" s="191"/>
      <c r="CC37" s="191"/>
      <c r="CD37" s="191"/>
      <c r="CE37" s="191"/>
      <c r="CF37" s="191"/>
      <c r="CG37" s="191"/>
      <c r="CH37" s="4" t="s">
        <v>53</v>
      </c>
      <c r="CI37" s="44" t="s">
        <v>121</v>
      </c>
      <c r="CJ37" s="191" t="s">
        <v>68</v>
      </c>
      <c r="CK37" s="191"/>
      <c r="CL37" s="191"/>
      <c r="CM37" s="191"/>
      <c r="CN37" s="191"/>
      <c r="CO37" s="191"/>
      <c r="CP37" s="191"/>
      <c r="CQ37" s="4" t="s">
        <v>53</v>
      </c>
      <c r="CR37" s="44" t="s">
        <v>121</v>
      </c>
      <c r="CS37" s="191" t="s">
        <v>69</v>
      </c>
      <c r="CT37" s="191"/>
      <c r="CU37" s="191"/>
      <c r="CV37" s="191"/>
      <c r="CW37" s="191"/>
      <c r="CX37" s="191"/>
      <c r="CY37" s="191"/>
      <c r="CZ37" s="4" t="s">
        <v>53</v>
      </c>
      <c r="DA37" s="44" t="s">
        <v>121</v>
      </c>
      <c r="DB37" s="191"/>
      <c r="DC37" s="191"/>
      <c r="DD37" s="191"/>
      <c r="DE37" s="191"/>
      <c r="DF37" s="191"/>
      <c r="DG37" s="191"/>
      <c r="DH37" s="191"/>
      <c r="DI37" s="4"/>
      <c r="DJ37" s="44"/>
    </row>
    <row r="38" spans="1:115" x14ac:dyDescent="0.2">
      <c r="A38" s="7" t="s">
        <v>2</v>
      </c>
      <c r="B38" s="6" t="s">
        <v>44</v>
      </c>
      <c r="C38" s="6" t="s">
        <v>45</v>
      </c>
      <c r="D38" s="6" t="s">
        <v>46</v>
      </c>
      <c r="E38" s="6" t="s">
        <v>47</v>
      </c>
      <c r="F38" s="6" t="s">
        <v>48</v>
      </c>
      <c r="G38" s="6" t="s">
        <v>49</v>
      </c>
      <c r="H38" s="6" t="s">
        <v>50</v>
      </c>
      <c r="I38" s="6" t="s">
        <v>11</v>
      </c>
      <c r="J38" s="6" t="s">
        <v>55</v>
      </c>
      <c r="K38" s="44" t="s">
        <v>11</v>
      </c>
      <c r="P38" s="6" t="s">
        <v>44</v>
      </c>
      <c r="Q38" s="6" t="s">
        <v>45</v>
      </c>
      <c r="R38" s="6" t="s">
        <v>46</v>
      </c>
      <c r="S38" s="6" t="s">
        <v>47</v>
      </c>
      <c r="T38" s="6" t="s">
        <v>48</v>
      </c>
      <c r="U38" s="6" t="s">
        <v>49</v>
      </c>
      <c r="V38" s="6" t="s">
        <v>11</v>
      </c>
      <c r="W38" s="6" t="s">
        <v>55</v>
      </c>
      <c r="X38" s="44" t="s">
        <v>122</v>
      </c>
      <c r="Y38" s="6" t="s">
        <v>44</v>
      </c>
      <c r="Z38" s="6" t="s">
        <v>45</v>
      </c>
      <c r="AA38" s="6" t="s">
        <v>46</v>
      </c>
      <c r="AB38" s="6" t="s">
        <v>47</v>
      </c>
      <c r="AC38" s="6" t="s">
        <v>48</v>
      </c>
      <c r="AD38" s="6" t="s">
        <v>49</v>
      </c>
      <c r="AE38" s="6" t="s">
        <v>11</v>
      </c>
      <c r="AF38" s="6" t="s">
        <v>55</v>
      </c>
      <c r="AG38" s="44" t="s">
        <v>123</v>
      </c>
      <c r="AH38" s="6" t="s">
        <v>44</v>
      </c>
      <c r="AI38" s="6" t="s">
        <v>45</v>
      </c>
      <c r="AJ38" s="6" t="s">
        <v>46</v>
      </c>
      <c r="AK38" s="6" t="s">
        <v>47</v>
      </c>
      <c r="AL38" s="6" t="s">
        <v>48</v>
      </c>
      <c r="AM38" s="6" t="s">
        <v>49</v>
      </c>
      <c r="AN38" s="6" t="s">
        <v>11</v>
      </c>
      <c r="AO38" s="6" t="s">
        <v>55</v>
      </c>
      <c r="AP38" s="44" t="s">
        <v>124</v>
      </c>
      <c r="AQ38" s="6" t="s">
        <v>44</v>
      </c>
      <c r="AR38" s="6" t="s">
        <v>45</v>
      </c>
      <c r="AS38" s="6" t="s">
        <v>46</v>
      </c>
      <c r="AT38" s="6" t="s">
        <v>47</v>
      </c>
      <c r="AU38" s="6" t="s">
        <v>48</v>
      </c>
      <c r="AV38" s="6" t="s">
        <v>49</v>
      </c>
      <c r="AW38" s="6" t="s">
        <v>11</v>
      </c>
      <c r="AX38" s="6" t="s">
        <v>55</v>
      </c>
      <c r="AY38" s="44" t="s">
        <v>125</v>
      </c>
      <c r="AZ38" s="6" t="s">
        <v>44</v>
      </c>
      <c r="BA38" s="6" t="s">
        <v>45</v>
      </c>
      <c r="BB38" s="6" t="s">
        <v>46</v>
      </c>
      <c r="BC38" s="6" t="s">
        <v>47</v>
      </c>
      <c r="BD38" s="6" t="s">
        <v>48</v>
      </c>
      <c r="BE38" s="6" t="s">
        <v>49</v>
      </c>
      <c r="BF38" s="6" t="s">
        <v>11</v>
      </c>
      <c r="BG38" s="6" t="s">
        <v>55</v>
      </c>
      <c r="BH38" s="44" t="s">
        <v>9</v>
      </c>
      <c r="BI38" s="6" t="s">
        <v>44</v>
      </c>
      <c r="BJ38" s="6" t="s">
        <v>45</v>
      </c>
      <c r="BK38" s="6" t="s">
        <v>46</v>
      </c>
      <c r="BL38" s="6" t="s">
        <v>47</v>
      </c>
      <c r="BM38" s="6" t="s">
        <v>48</v>
      </c>
      <c r="BN38" s="6" t="s">
        <v>49</v>
      </c>
      <c r="BO38" s="6" t="s">
        <v>11</v>
      </c>
      <c r="BP38" s="6" t="s">
        <v>55</v>
      </c>
      <c r="BQ38" s="44" t="s">
        <v>126</v>
      </c>
      <c r="BR38" s="6" t="s">
        <v>44</v>
      </c>
      <c r="BS38" s="6" t="s">
        <v>45</v>
      </c>
      <c r="BT38" s="6" t="s">
        <v>46</v>
      </c>
      <c r="BU38" s="6" t="s">
        <v>47</v>
      </c>
      <c r="BV38" s="6" t="s">
        <v>48</v>
      </c>
      <c r="BW38" s="6" t="s">
        <v>49</v>
      </c>
      <c r="BX38" s="6" t="s">
        <v>11</v>
      </c>
      <c r="BY38" s="6" t="s">
        <v>55</v>
      </c>
      <c r="BZ38" s="44" t="s">
        <v>127</v>
      </c>
      <c r="CA38" s="6" t="s">
        <v>44</v>
      </c>
      <c r="CB38" s="6" t="s">
        <v>45</v>
      </c>
      <c r="CC38" s="6" t="s">
        <v>46</v>
      </c>
      <c r="CD38" s="6" t="s">
        <v>47</v>
      </c>
      <c r="CE38" s="6" t="s">
        <v>48</v>
      </c>
      <c r="CF38" s="6" t="s">
        <v>49</v>
      </c>
      <c r="CG38" s="6" t="s">
        <v>11</v>
      </c>
      <c r="CH38" s="6" t="s">
        <v>55</v>
      </c>
      <c r="CI38" s="44" t="s">
        <v>128</v>
      </c>
      <c r="CJ38" s="6" t="s">
        <v>44</v>
      </c>
      <c r="CK38" s="6" t="s">
        <v>45</v>
      </c>
      <c r="CL38" s="6" t="s">
        <v>46</v>
      </c>
      <c r="CM38" s="6" t="s">
        <v>47</v>
      </c>
      <c r="CN38" s="6" t="s">
        <v>48</v>
      </c>
      <c r="CO38" s="6" t="s">
        <v>49</v>
      </c>
      <c r="CP38" s="6" t="s">
        <v>11</v>
      </c>
      <c r="CQ38" s="6" t="s">
        <v>55</v>
      </c>
      <c r="CR38" s="44" t="s">
        <v>129</v>
      </c>
      <c r="CS38" s="6" t="s">
        <v>44</v>
      </c>
      <c r="CT38" s="6" t="s">
        <v>45</v>
      </c>
      <c r="CU38" s="6" t="s">
        <v>46</v>
      </c>
      <c r="CV38" s="6" t="s">
        <v>47</v>
      </c>
      <c r="CW38" s="6" t="s">
        <v>48</v>
      </c>
      <c r="CX38" s="6" t="s">
        <v>49</v>
      </c>
      <c r="CY38" s="6" t="s">
        <v>11</v>
      </c>
      <c r="CZ38" s="6" t="s">
        <v>55</v>
      </c>
      <c r="DA38" s="44" t="s">
        <v>19</v>
      </c>
      <c r="DJ38" s="44"/>
    </row>
    <row r="39" spans="1:115" x14ac:dyDescent="0.2">
      <c r="A39" s="7">
        <v>1990</v>
      </c>
      <c r="B39" s="158">
        <f t="shared" ref="B39:B69" si="21">(B3*10^3/3.6)/$J39</f>
        <v>2.9848996756953929</v>
      </c>
      <c r="C39" s="158">
        <f t="shared" ref="C39:H39" si="22">(C3*10^3/3.6)/$J39</f>
        <v>2.6440061989198915E-2</v>
      </c>
      <c r="D39" s="158">
        <f t="shared" si="22"/>
        <v>2.4265627485022789</v>
      </c>
      <c r="E39" s="158">
        <f t="shared" si="22"/>
        <v>1.9911248950983955</v>
      </c>
      <c r="F39" s="158">
        <f t="shared" si="22"/>
        <v>5.3026072807639588</v>
      </c>
      <c r="G39" s="158">
        <f t="shared" si="22"/>
        <v>1.6322111959894801</v>
      </c>
      <c r="H39" s="158">
        <f t="shared" si="22"/>
        <v>0.47025352197501097</v>
      </c>
      <c r="I39" s="158">
        <f>SUM(B39:H39)</f>
        <v>14.834099380013717</v>
      </c>
      <c r="J39" s="159">
        <f t="shared" ref="J39:J69" si="23">J3/$L$2</f>
        <v>394.62756008845241</v>
      </c>
      <c r="K39" s="159">
        <f>I39/$L$2</f>
        <v>159.67291683903687</v>
      </c>
      <c r="L39" s="160"/>
      <c r="M39" s="159"/>
      <c r="N39" s="159"/>
      <c r="O39" s="149"/>
      <c r="P39" s="158">
        <f t="shared" ref="P39:U39" si="24">(P3*10^3/3.6)/$W39</f>
        <v>2.7118951048184177</v>
      </c>
      <c r="Q39" s="158">
        <f t="shared" si="24"/>
        <v>2.3107990367787892E-2</v>
      </c>
      <c r="R39" s="158">
        <f t="shared" si="24"/>
        <v>1.9136296078971784</v>
      </c>
      <c r="S39" s="158">
        <f t="shared" si="24"/>
        <v>1.8335205063381581</v>
      </c>
      <c r="T39" s="158">
        <f t="shared" si="24"/>
        <v>4.4380906161344624</v>
      </c>
      <c r="U39" s="158">
        <f t="shared" si="24"/>
        <v>1.5351582598276741</v>
      </c>
      <c r="V39" s="158">
        <f>SUM(P39:U39)</f>
        <v>12.455402085383678</v>
      </c>
      <c r="W39" s="159">
        <f t="shared" ref="W39:W71" si="25">W3/$L$2</f>
        <v>27.338179676359353</v>
      </c>
      <c r="X39" s="159">
        <f>V39/$L$2</f>
        <v>134.06883225116937</v>
      </c>
      <c r="Y39" s="158">
        <f t="shared" ref="Y39:AD39" si="26">(Y3*10^3/3.6)/$AF39</f>
        <v>2.9894425069923991</v>
      </c>
      <c r="Z39" s="158">
        <f t="shared" si="26"/>
        <v>2.7064297932342381E-2</v>
      </c>
      <c r="AA39" s="158">
        <f t="shared" si="26"/>
        <v>2.1798189757622373</v>
      </c>
      <c r="AB39" s="158">
        <f t="shared" si="26"/>
        <v>2.0211847090673185</v>
      </c>
      <c r="AC39" s="158">
        <f t="shared" si="26"/>
        <v>6.1154870092603648</v>
      </c>
      <c r="AD39" s="158">
        <f t="shared" si="26"/>
        <v>1.8649268996567525</v>
      </c>
      <c r="AE39" s="158">
        <f>SUM(Y39:AD39)</f>
        <v>15.197924398671416</v>
      </c>
      <c r="AF39" s="159">
        <f t="shared" ref="AF39:AF71" si="27">AF3/$L$2</f>
        <v>58.443727998567098</v>
      </c>
      <c r="AG39" s="159">
        <f>AE39/$L$2</f>
        <v>163.58909674722608</v>
      </c>
      <c r="AH39" s="158">
        <f t="shared" ref="AH39:AM39" si="28">(AH3*10^3/3.6)/$AO39</f>
        <v>2.8629596814536273</v>
      </c>
      <c r="AI39" s="158">
        <f t="shared" si="28"/>
        <v>1.086530214168926E-2</v>
      </c>
      <c r="AJ39" s="158">
        <f t="shared" si="28"/>
        <v>0.37209791350119886</v>
      </c>
      <c r="AK39" s="158">
        <f t="shared" si="28"/>
        <v>6.2684966453165222E-2</v>
      </c>
      <c r="AL39" s="158">
        <f t="shared" si="28"/>
        <v>0.15250207619652814</v>
      </c>
      <c r="AM39" s="158">
        <f t="shared" si="28"/>
        <v>1.0314901843143041</v>
      </c>
      <c r="AN39" s="158">
        <f>SUM(AH39:AM39)</f>
        <v>4.4926001240605125</v>
      </c>
      <c r="AO39" s="159">
        <f t="shared" ref="AO39:AO71" si="29">AO3/$L$2</f>
        <v>23.735498859886604</v>
      </c>
      <c r="AP39" s="159">
        <f>AN39/$L$2</f>
        <v>48.357945273486337</v>
      </c>
      <c r="AQ39" s="158">
        <f t="shared" ref="AQ39:AV39" si="30">(AQ3*10^3/3.6)/$AX39</f>
        <v>3.4669400110157733</v>
      </c>
      <c r="AR39" s="158">
        <f t="shared" si="30"/>
        <v>3.3232779240538753E-2</v>
      </c>
      <c r="AS39" s="158">
        <f t="shared" si="30"/>
        <v>2.8513639501681665</v>
      </c>
      <c r="AT39" s="158">
        <f t="shared" si="30"/>
        <v>2.3440295763140022</v>
      </c>
      <c r="AU39" s="158">
        <f t="shared" si="30"/>
        <v>5.9314613697490577</v>
      </c>
      <c r="AV39" s="158">
        <f t="shared" si="30"/>
        <v>1.9693961921570695</v>
      </c>
      <c r="AW39" s="158">
        <f>SUM(AQ39:AV39)</f>
        <v>16.596423878644607</v>
      </c>
      <c r="AX39" s="159">
        <f t="shared" ref="AX39:AX71" si="31">AX3/$L$2</f>
        <v>6.083762167524335</v>
      </c>
      <c r="AY39" s="159">
        <f>AW39/$L$2</f>
        <v>178.64241986747265</v>
      </c>
      <c r="AZ39" s="158">
        <f t="shared" ref="AZ39:BE39" si="32">(AZ3*10^3/3.6)/$BG39</f>
        <v>2.6040359589132218</v>
      </c>
      <c r="BA39" s="158">
        <f t="shared" si="32"/>
        <v>1.24807213730163E-2</v>
      </c>
      <c r="BB39" s="158">
        <f t="shared" si="32"/>
        <v>2.6674894900032013</v>
      </c>
      <c r="BC39" s="158">
        <f t="shared" si="32"/>
        <v>1.7606108951358828</v>
      </c>
      <c r="BD39" s="158">
        <f t="shared" si="32"/>
        <v>4.9722054432937073</v>
      </c>
      <c r="BE39" s="158">
        <f t="shared" si="32"/>
        <v>1.4379614321212029</v>
      </c>
      <c r="BF39" s="158">
        <f>SUM(AZ39:BE39)</f>
        <v>13.454783940840231</v>
      </c>
      <c r="BG39" s="159">
        <f t="shared" ref="BG39:BG71" si="33">BG3/$L$2</f>
        <v>136.32492542762753</v>
      </c>
      <c r="BH39" s="159">
        <f>BF39/$L$2</f>
        <v>144.82608901538885</v>
      </c>
      <c r="BI39" s="158">
        <f t="shared" ref="BI39:BN39" si="34">(BI3*10^3/3.6)/$BP39</f>
        <v>2.58035581067465</v>
      </c>
      <c r="BJ39" s="158">
        <f t="shared" si="34"/>
        <v>2.954024879532641E-2</v>
      </c>
      <c r="BK39" s="158">
        <f t="shared" si="34"/>
        <v>2.174686473283542</v>
      </c>
      <c r="BL39" s="158">
        <f t="shared" si="34"/>
        <v>1.875223653443872</v>
      </c>
      <c r="BM39" s="158">
        <f t="shared" si="34"/>
        <v>4.4152252606128002</v>
      </c>
      <c r="BN39" s="158">
        <f t="shared" si="34"/>
        <v>1.4803043679622758</v>
      </c>
      <c r="BO39" s="158">
        <f>SUM(BI39:BN39)</f>
        <v>12.555335814772466</v>
      </c>
      <c r="BP39" s="159">
        <f t="shared" ref="BP39:BP71" si="35">BP3/$L$2</f>
        <v>66.506973291724364</v>
      </c>
      <c r="BQ39" s="159">
        <f>BO39/$L$2</f>
        <v>135.14450996191798</v>
      </c>
      <c r="BR39" s="158">
        <f t="shared" ref="BR39:BW39" si="36">(BR3*10^3/3.6)/$BY39</f>
        <v>4.4935358004348078</v>
      </c>
      <c r="BS39" s="158">
        <f t="shared" si="36"/>
        <v>7.0783763577595291E-2</v>
      </c>
      <c r="BT39" s="158">
        <f t="shared" si="36"/>
        <v>3.8649132135135278</v>
      </c>
      <c r="BU39" s="158">
        <f t="shared" si="36"/>
        <v>2.7382378314738731</v>
      </c>
      <c r="BV39" s="158">
        <f t="shared" si="36"/>
        <v>7.8793542608285678</v>
      </c>
      <c r="BW39" s="158">
        <f t="shared" si="36"/>
        <v>2.5338561974802487</v>
      </c>
      <c r="BX39" s="158">
        <f>SUM(BR39:BW39)</f>
        <v>21.580681067308618</v>
      </c>
      <c r="BY39" s="159">
        <f t="shared" ref="BY39:BY71" si="37">BY3/$L$2</f>
        <v>36.670490007646677</v>
      </c>
      <c r="BZ39" s="159">
        <f>BX39/$L$2</f>
        <v>232.2925177400935</v>
      </c>
      <c r="CA39" s="158">
        <f t="shared" ref="CA39:CF39" si="38">(CA3*10^3/3.6)/$CH39</f>
        <v>3.1540091783252504</v>
      </c>
      <c r="CB39" s="158">
        <f t="shared" si="38"/>
        <v>2.6873737137026284E-2</v>
      </c>
      <c r="CC39" s="158">
        <f t="shared" si="38"/>
        <v>2.5201933837779347</v>
      </c>
      <c r="CD39" s="158">
        <f t="shared" si="38"/>
        <v>2.1325349976000938</v>
      </c>
      <c r="CE39" s="158">
        <f t="shared" si="38"/>
        <v>5.0207566243074275</v>
      </c>
      <c r="CF39" s="158">
        <f t="shared" si="38"/>
        <v>0.85918394606570248</v>
      </c>
      <c r="CG39" s="158">
        <f>SUM(CA39:CF39)</f>
        <v>13.713551867213436</v>
      </c>
      <c r="CH39" s="159">
        <f t="shared" ref="CH39:CH71" si="39">CH3/$L$2</f>
        <v>5.6435182314809067</v>
      </c>
      <c r="CI39" s="159">
        <f>CG39/$L$2</f>
        <v>147.61144379358777</v>
      </c>
      <c r="CJ39" s="158">
        <f t="shared" ref="CJ39:CO39" si="40">(CJ3*10^3/3.6)/$CQ39</f>
        <v>4.98910803792631</v>
      </c>
      <c r="CK39" s="158">
        <f t="shared" si="40"/>
        <v>5.3837402799974239E-2</v>
      </c>
      <c r="CL39" s="158">
        <f t="shared" si="40"/>
        <v>3.0994453713498418</v>
      </c>
      <c r="CM39" s="158">
        <f t="shared" si="40"/>
        <v>2.9569525284325309</v>
      </c>
      <c r="CN39" s="158">
        <f t="shared" si="40"/>
        <v>7.1567323500511479</v>
      </c>
      <c r="CO39" s="158">
        <f t="shared" si="40"/>
        <v>2.7159303206988561</v>
      </c>
      <c r="CP39" s="158">
        <f>SUM(CJ39:CO39)</f>
        <v>20.97200601125866</v>
      </c>
      <c r="CQ39" s="159">
        <f t="shared" ref="CQ39:CQ71" si="41">CQ3/$L$2</f>
        <v>18.746426381741653</v>
      </c>
      <c r="CR39" s="159">
        <f>CP39/$L$2</f>
        <v>225.74079396388598</v>
      </c>
      <c r="CS39" s="158">
        <f t="shared" ref="CS39:CX39" si="42">(CS3*10^3/3.6)/$CZ39</f>
        <v>2.4653627925374395</v>
      </c>
      <c r="CT39" s="158">
        <f t="shared" si="42"/>
        <v>2.2318668428714376E-2</v>
      </c>
      <c r="CU39" s="158">
        <f t="shared" si="42"/>
        <v>1.9699633353001764</v>
      </c>
      <c r="CV39" s="158">
        <f t="shared" si="42"/>
        <v>1.6668497103807287</v>
      </c>
      <c r="CW39" s="158">
        <f t="shared" si="42"/>
        <v>3.6678653156840735</v>
      </c>
      <c r="CX39" s="158">
        <f t="shared" si="42"/>
        <v>0.89390646756048198</v>
      </c>
      <c r="CY39" s="158">
        <f>SUM(CS39:CX39)</f>
        <v>10.686266289891615</v>
      </c>
      <c r="CZ39" s="159">
        <f t="shared" ref="CZ39:CZ71" si="43">CZ3/$L$2</f>
        <v>15.134058045893868</v>
      </c>
      <c r="DA39" s="159">
        <f>CY39/$L$2</f>
        <v>115.0260130334983</v>
      </c>
      <c r="DB39" s="30"/>
      <c r="DC39" s="30"/>
      <c r="DD39" s="30"/>
      <c r="DE39" s="30"/>
      <c r="DF39" s="30"/>
      <c r="DG39" s="30"/>
      <c r="DH39" s="30"/>
      <c r="DI39" s="29"/>
      <c r="DJ39" s="29"/>
    </row>
    <row r="40" spans="1:115" x14ac:dyDescent="0.2">
      <c r="A40" s="7">
        <f>A39+1</f>
        <v>1991</v>
      </c>
      <c r="B40" s="158">
        <f t="shared" si="21"/>
        <v>2.7688711620650319</v>
      </c>
      <c r="C40" s="158">
        <f t="shared" ref="C40:H49" si="44">(C4*10^3/3.6)/$J40</f>
        <v>2.3662759934701471E-2</v>
      </c>
      <c r="D40" s="158">
        <f t="shared" si="44"/>
        <v>2.5233964580544783</v>
      </c>
      <c r="E40" s="158">
        <f t="shared" si="44"/>
        <v>2.0287259678650358</v>
      </c>
      <c r="F40" s="158">
        <f t="shared" si="44"/>
        <v>5.4442066111983118</v>
      </c>
      <c r="G40" s="158">
        <f t="shared" si="44"/>
        <v>1.1365942245556095</v>
      </c>
      <c r="H40" s="158">
        <f t="shared" si="44"/>
        <v>0.47996657756163769</v>
      </c>
      <c r="I40" s="158">
        <f t="shared" ref="I40:I58" si="45">SUM(B40:H40)</f>
        <v>14.405423761234806</v>
      </c>
      <c r="J40" s="159">
        <f t="shared" si="23"/>
        <v>403.71445326223869</v>
      </c>
      <c r="K40" s="159">
        <f t="shared" ref="K40:K59" si="46">I40/$L$2</f>
        <v>155.05869088067305</v>
      </c>
      <c r="L40" s="161"/>
      <c r="M40" s="159"/>
      <c r="N40" s="159"/>
      <c r="O40" s="149"/>
      <c r="P40" s="158">
        <f t="shared" ref="P40:U40" si="47">(P4*10^3/3.6)/$W40</f>
        <v>2.5300272708488292</v>
      </c>
      <c r="Q40" s="158">
        <f t="shared" si="47"/>
        <v>2.0712273783129495E-2</v>
      </c>
      <c r="R40" s="158">
        <f t="shared" si="47"/>
        <v>1.9573841071552891</v>
      </c>
      <c r="S40" s="158">
        <f t="shared" si="47"/>
        <v>1.8689723515013601</v>
      </c>
      <c r="T40" s="158">
        <f t="shared" si="47"/>
        <v>4.557041114871824</v>
      </c>
      <c r="U40" s="158">
        <f t="shared" si="47"/>
        <v>1.0693916270087604</v>
      </c>
      <c r="V40" s="158">
        <f t="shared" ref="V40:V58" si="48">SUM(P40:U40)</f>
        <v>12.003528745169193</v>
      </c>
      <c r="W40" s="159">
        <f t="shared" si="25"/>
        <v>27.506096678860025</v>
      </c>
      <c r="X40" s="159">
        <f t="shared" ref="X40:X59" si="49">V40/$L$2</f>
        <v>129.20490809740124</v>
      </c>
      <c r="Y40" s="158">
        <f t="shared" ref="Y40:AD40" si="50">(Y4*10^3/3.6)/$AF40</f>
        <v>2.7889535118258451</v>
      </c>
      <c r="Z40" s="158">
        <f t="shared" si="50"/>
        <v>2.4259432709184993E-2</v>
      </c>
      <c r="AA40" s="158">
        <f t="shared" si="50"/>
        <v>2.2296357705631018</v>
      </c>
      <c r="AB40" s="158">
        <f t="shared" si="50"/>
        <v>2.0601349618840357</v>
      </c>
      <c r="AC40" s="158">
        <f t="shared" si="50"/>
        <v>6.2794736337148453</v>
      </c>
      <c r="AD40" s="158">
        <f t="shared" si="50"/>
        <v>1.2990264525753248</v>
      </c>
      <c r="AE40" s="158">
        <f t="shared" ref="AE40:AE58" si="51">SUM(Y40:AD40)</f>
        <v>14.681483763272338</v>
      </c>
      <c r="AF40" s="159">
        <f t="shared" si="27"/>
        <v>59.24133376044518</v>
      </c>
      <c r="AG40" s="159">
        <f t="shared" ref="AG40:AG59" si="52">AE40/$L$2</f>
        <v>158.03017601224175</v>
      </c>
      <c r="AH40" s="158">
        <f t="shared" ref="AH40:AM40" si="53">(AH4*10^3/3.6)/$AO40</f>
        <v>2.670928900529586</v>
      </c>
      <c r="AI40" s="158">
        <f t="shared" si="53"/>
        <v>9.7415098348287831E-3</v>
      </c>
      <c r="AJ40" s="158">
        <f t="shared" si="53"/>
        <v>0.3838762672989729</v>
      </c>
      <c r="AK40" s="158">
        <f t="shared" si="53"/>
        <v>1.9497452702361835</v>
      </c>
      <c r="AL40" s="158">
        <f t="shared" si="53"/>
        <v>4.295806940300797</v>
      </c>
      <c r="AM40" s="158">
        <f t="shared" si="53"/>
        <v>0.71720171538301936</v>
      </c>
      <c r="AN40" s="158">
        <f t="shared" ref="AN40:AN58" si="54">SUM(AH40:AM40)</f>
        <v>10.027300603583388</v>
      </c>
      <c r="AO40" s="159">
        <f t="shared" si="29"/>
        <v>23.711818256969845</v>
      </c>
      <c r="AP40" s="159">
        <f t="shared" ref="AP40:AP59" si="55">AN40/$L$2</f>
        <v>107.93296541839091</v>
      </c>
      <c r="AQ40" s="158">
        <f t="shared" ref="AQ40:AV40" si="56">(AQ4*10^3/3.6)/$AX40</f>
        <v>3.2343868612074704</v>
      </c>
      <c r="AR40" s="158">
        <f t="shared" si="56"/>
        <v>2.9790580027173112E-2</v>
      </c>
      <c r="AS40" s="158">
        <f t="shared" si="56"/>
        <v>2.9297506088399059</v>
      </c>
      <c r="AT40" s="158">
        <f t="shared" si="56"/>
        <v>2.3891783996419131</v>
      </c>
      <c r="AU40" s="158">
        <f t="shared" si="56"/>
        <v>6.0905541875746039</v>
      </c>
      <c r="AV40" s="158">
        <f t="shared" si="56"/>
        <v>1.371906069914381</v>
      </c>
      <c r="AW40" s="158">
        <f t="shared" ref="AW40:AW58" si="57">SUM(AQ40:AV40)</f>
        <v>16.045566707205445</v>
      </c>
      <c r="AX40" s="159">
        <f t="shared" si="31"/>
        <v>6.36577662044213</v>
      </c>
      <c r="AY40" s="159">
        <f t="shared" ref="AY40:AY59" si="58">AW40/$L$2</f>
        <v>172.7130426216994</v>
      </c>
      <c r="AZ40" s="158">
        <f t="shared" ref="AZ40:BE40" si="59">(AZ4*10^3/3.6)/$BG40</f>
        <v>2.4293852729757628</v>
      </c>
      <c r="BA40" s="158">
        <f t="shared" si="59"/>
        <v>1.1188196273099542E-2</v>
      </c>
      <c r="BB40" s="158">
        <f t="shared" si="59"/>
        <v>2.7371759972878635</v>
      </c>
      <c r="BC40" s="158">
        <f t="shared" si="59"/>
        <v>1.7945762197655069</v>
      </c>
      <c r="BD40" s="158">
        <f t="shared" si="59"/>
        <v>5.1055391367468923</v>
      </c>
      <c r="BE40" s="158">
        <f t="shared" si="59"/>
        <v>1.0018000678549397</v>
      </c>
      <c r="BF40" s="158">
        <f t="shared" ref="BF40:BF58" si="60">SUM(AZ40:BE40)</f>
        <v>13.079664890904066</v>
      </c>
      <c r="BG40" s="159">
        <f t="shared" si="33"/>
        <v>140.98246946493893</v>
      </c>
      <c r="BH40" s="159">
        <f t="shared" ref="BH40:BH59" si="61">BF40/$L$2</f>
        <v>140.78834116627471</v>
      </c>
      <c r="BI40" s="158">
        <f t="shared" ref="BI40:BN40" si="62">(BI4*10^3/3.6)/$BP40</f>
        <v>2.3118417062720971</v>
      </c>
      <c r="BJ40" s="158">
        <f t="shared" si="62"/>
        <v>2.6481838155025483E-2</v>
      </c>
      <c r="BK40" s="158">
        <f t="shared" si="62"/>
        <v>2.2242004557886363</v>
      </c>
      <c r="BL40" s="158">
        <f t="shared" si="62"/>
        <v>1.9113427164642038</v>
      </c>
      <c r="BM40" s="158">
        <f t="shared" si="62"/>
        <v>4.5334910710513983</v>
      </c>
      <c r="BN40" s="158">
        <f t="shared" si="62"/>
        <v>1.0312922935113507</v>
      </c>
      <c r="BO40" s="158">
        <f t="shared" ref="BO40:BO58" si="63">SUM(BI40:BN40)</f>
        <v>12.038650081242713</v>
      </c>
      <c r="BP40" s="159">
        <f t="shared" si="35"/>
        <v>68.242115650897958</v>
      </c>
      <c r="BQ40" s="159">
        <f t="shared" ref="BQ40:BQ59" si="64">BO40/$L$2</f>
        <v>129.58295101261177</v>
      </c>
      <c r="BR40" s="158">
        <f t="shared" ref="BR40:BW40" si="65">(BR4*10^3/3.6)/$BY40</f>
        <v>4.1921397025028764</v>
      </c>
      <c r="BS40" s="158">
        <f t="shared" si="65"/>
        <v>6.345050203132252E-2</v>
      </c>
      <c r="BT40" s="158">
        <f t="shared" si="65"/>
        <v>4.3031267430359748</v>
      </c>
      <c r="BU40" s="158">
        <f t="shared" si="65"/>
        <v>2.791129946277735</v>
      </c>
      <c r="BV40" s="158">
        <f t="shared" si="65"/>
        <v>8.0908301501748969</v>
      </c>
      <c r="BW40" s="158">
        <f t="shared" si="65"/>
        <v>1.7647239112657629</v>
      </c>
      <c r="BX40" s="158">
        <f t="shared" ref="BX40:BX58" si="66">SUM(BR40:BW40)</f>
        <v>21.205400955288567</v>
      </c>
      <c r="BY40" s="159">
        <f t="shared" si="37"/>
        <v>37.359380274316102</v>
      </c>
      <c r="BZ40" s="159">
        <f t="shared" ref="BZ40:BZ59" si="67">BX40/$L$2</f>
        <v>228.2530362331369</v>
      </c>
      <c r="CA40" s="158">
        <f t="shared" ref="CA40:CF40" si="68">(CA4*10^3/3.6)/$CH40</f>
        <v>2.9424820661097866</v>
      </c>
      <c r="CB40" s="158">
        <f t="shared" si="68"/>
        <v>2.4090740425677618E-2</v>
      </c>
      <c r="CC40" s="158">
        <f t="shared" si="68"/>
        <v>2.5956954019843952</v>
      </c>
      <c r="CD40" s="158">
        <f t="shared" si="68"/>
        <v>2.1736422051550086</v>
      </c>
      <c r="CE40" s="158">
        <f t="shared" si="68"/>
        <v>5.1554513467937007</v>
      </c>
      <c r="CF40" s="158">
        <f t="shared" si="68"/>
        <v>0.59852286424962153</v>
      </c>
      <c r="CG40" s="158">
        <f t="shared" ref="CG40:CG58" si="69">SUM(CA40:CF40)</f>
        <v>13.489884624718192</v>
      </c>
      <c r="CH40" s="159">
        <f t="shared" si="39"/>
        <v>5.9136923829403214</v>
      </c>
      <c r="CI40" s="159">
        <f t="shared" ref="CI40:CI59" si="70">CG40/$L$2</f>
        <v>145.20390963221647</v>
      </c>
      <c r="CJ40" s="158">
        <f t="shared" ref="CJ40:CO40" si="71">(CJ4*10^3/3.6)/$CQ40</f>
        <v>4.6919276633777427</v>
      </c>
      <c r="CK40" s="158">
        <f t="shared" si="71"/>
        <v>4.8259133378843445E-2</v>
      </c>
      <c r="CL40" s="158">
        <f t="shared" si="71"/>
        <v>3.1779678263671092</v>
      </c>
      <c r="CM40" s="158">
        <f t="shared" si="71"/>
        <v>3.0139641343771983</v>
      </c>
      <c r="CN40" s="158">
        <f t="shared" si="71"/>
        <v>7.3488328999861485</v>
      </c>
      <c r="CO40" s="158">
        <f t="shared" si="71"/>
        <v>1.8915669895492524</v>
      </c>
      <c r="CP40" s="158">
        <f t="shared" ref="CP40:CP58" si="72">SUM(CJ40:CO40)</f>
        <v>20.172518647036298</v>
      </c>
      <c r="CQ40" s="159">
        <f t="shared" si="41"/>
        <v>19.112399335909782</v>
      </c>
      <c r="CR40" s="159">
        <f t="shared" ref="CR40:CR59" si="73">CP40/$L$2</f>
        <v>217.13518359610512</v>
      </c>
      <c r="CS40" s="158">
        <f t="shared" ref="CS40:CX40" si="74">(CS4*10^3/3.6)/$CZ40</f>
        <v>2.299994407179506</v>
      </c>
      <c r="CT40" s="158">
        <f t="shared" si="74"/>
        <v>2.0006939877296792E-2</v>
      </c>
      <c r="CU40" s="158">
        <f t="shared" si="74"/>
        <v>2.0289157799253892</v>
      </c>
      <c r="CV40" s="158">
        <f t="shared" si="74"/>
        <v>1.69906577432189</v>
      </c>
      <c r="CW40" s="158">
        <f t="shared" si="74"/>
        <v>3.7661935317694906</v>
      </c>
      <c r="CX40" s="158">
        <f t="shared" si="74"/>
        <v>0.62270833767434475</v>
      </c>
      <c r="CY40" s="158">
        <f t="shared" ref="CY40:CY58" si="75">SUM(CS40:CX40)</f>
        <v>10.436884770747918</v>
      </c>
      <c r="CZ40" s="159">
        <f t="shared" si="43"/>
        <v>15.279370836519449</v>
      </c>
      <c r="DA40" s="159">
        <f t="shared" ref="DA40:DA59" si="76">CY40/$L$2</f>
        <v>112.34169270185257</v>
      </c>
      <c r="DB40" s="30"/>
      <c r="DC40" s="30"/>
      <c r="DD40" s="30"/>
      <c r="DE40" s="30"/>
      <c r="DF40" s="30"/>
      <c r="DG40" s="30"/>
      <c r="DH40" s="30"/>
      <c r="DI40" s="29"/>
      <c r="DJ40" s="29"/>
    </row>
    <row r="41" spans="1:115" x14ac:dyDescent="0.2">
      <c r="A41" s="7">
        <f t="shared" ref="A41:A69" si="77">A40+1</f>
        <v>1992</v>
      </c>
      <c r="B41" s="158">
        <f t="shared" si="21"/>
        <v>3.5813549928007085</v>
      </c>
      <c r="C41" s="158">
        <f t="shared" si="44"/>
        <v>2.8561646354167018E-2</v>
      </c>
      <c r="D41" s="158">
        <f t="shared" si="44"/>
        <v>2.7105074363965973</v>
      </c>
      <c r="E41" s="158">
        <f t="shared" si="44"/>
        <v>2.0357520306361891</v>
      </c>
      <c r="F41" s="158">
        <f t="shared" si="44"/>
        <v>5.4353009243674286</v>
      </c>
      <c r="G41" s="158">
        <f t="shared" si="44"/>
        <v>0.55495605196629272</v>
      </c>
      <c r="H41" s="158">
        <f t="shared" si="44"/>
        <v>0.46386938272250067</v>
      </c>
      <c r="I41" s="158">
        <f t="shared" si="45"/>
        <v>14.810302465243883</v>
      </c>
      <c r="J41" s="159">
        <f t="shared" si="23"/>
        <v>412.05325466206375</v>
      </c>
      <c r="K41" s="159">
        <f t="shared" si="46"/>
        <v>159.41676898026029</v>
      </c>
      <c r="L41" s="161"/>
      <c r="M41" s="159"/>
      <c r="N41" s="159"/>
      <c r="O41" s="149"/>
      <c r="P41" s="158">
        <f t="shared" ref="P41:U41" si="78">(P5*10^3/3.6)/$W41</f>
        <v>3.2667438954057704</v>
      </c>
      <c r="Q41" s="158">
        <f t="shared" si="78"/>
        <v>2.5055769095029806E-2</v>
      </c>
      <c r="R41" s="158">
        <f t="shared" si="78"/>
        <v>2.1236835994516814</v>
      </c>
      <c r="S41" s="158">
        <f t="shared" si="78"/>
        <v>1.8761429912830583</v>
      </c>
      <c r="T41" s="158">
        <f t="shared" si="78"/>
        <v>4.5543307480846584</v>
      </c>
      <c r="U41" s="158">
        <f t="shared" si="78"/>
        <v>0.52282912907407408</v>
      </c>
      <c r="V41" s="158">
        <f t="shared" si="48"/>
        <v>12.368786132394272</v>
      </c>
      <c r="W41" s="159">
        <f t="shared" si="25"/>
        <v>28.085195059279005</v>
      </c>
      <c r="X41" s="159">
        <f t="shared" si="49"/>
        <v>133.13650589253345</v>
      </c>
      <c r="Y41" s="158">
        <f t="shared" ref="Y41:AD41" si="79">(Y5*10^3/3.6)/$AF41</f>
        <v>3.6011090120312579</v>
      </c>
      <c r="Z41" s="158">
        <f t="shared" si="79"/>
        <v>2.9346018246247569E-2</v>
      </c>
      <c r="AA41" s="158">
        <f t="shared" si="79"/>
        <v>2.4191422487186429</v>
      </c>
      <c r="AB41" s="158">
        <f t="shared" si="79"/>
        <v>2.0680312451034815</v>
      </c>
      <c r="AC41" s="158">
        <f t="shared" si="79"/>
        <v>6.2756742379199206</v>
      </c>
      <c r="AD41" s="158">
        <f t="shared" si="79"/>
        <v>0.635182358764941</v>
      </c>
      <c r="AE41" s="158">
        <f t="shared" si="51"/>
        <v>15.028485120784492</v>
      </c>
      <c r="AF41" s="159">
        <f t="shared" si="27"/>
        <v>59.85057109003106</v>
      </c>
      <c r="AG41" s="159">
        <f t="shared" si="52"/>
        <v>161.76526753897926</v>
      </c>
      <c r="AH41" s="158">
        <f t="shared" ref="AH41:AM41" si="80">(AH5*10^3/3.6)/$AO41</f>
        <v>3.4492277473228588</v>
      </c>
      <c r="AI41" s="158">
        <f t="shared" si="80"/>
        <v>1.1782437522390946E-2</v>
      </c>
      <c r="AJ41" s="158">
        <f t="shared" si="80"/>
        <v>0.41588188015497429</v>
      </c>
      <c r="AK41" s="158">
        <f t="shared" si="80"/>
        <v>1.9567916672928969</v>
      </c>
      <c r="AL41" s="158">
        <f t="shared" si="80"/>
        <v>4.2157696086391088</v>
      </c>
      <c r="AM41" s="158">
        <f t="shared" si="80"/>
        <v>0.3468654894061371</v>
      </c>
      <c r="AN41" s="158">
        <f t="shared" si="54"/>
        <v>10.396318830338366</v>
      </c>
      <c r="AO41" s="159">
        <f t="shared" si="29"/>
        <v>24.346888971555718</v>
      </c>
      <c r="AP41" s="159">
        <f t="shared" si="55"/>
        <v>111.90504455331457</v>
      </c>
      <c r="AQ41" s="158">
        <f t="shared" ref="AQ41:AV41" si="81">(AQ5*10^3/3.6)/$AX41</f>
        <v>4.176239649592679</v>
      </c>
      <c r="AR41" s="158">
        <f t="shared" si="81"/>
        <v>3.6033367452087024E-2</v>
      </c>
      <c r="AS41" s="158">
        <f t="shared" si="81"/>
        <v>3.1643789256433199</v>
      </c>
      <c r="AT41" s="158">
        <f t="shared" si="81"/>
        <v>2.3983834434181186</v>
      </c>
      <c r="AU41" s="158">
        <f t="shared" si="81"/>
        <v>6.0870388912148812</v>
      </c>
      <c r="AV41" s="158">
        <f t="shared" si="81"/>
        <v>0.67079314034038362</v>
      </c>
      <c r="AW41" s="158">
        <f t="shared" si="57"/>
        <v>16.532867417661471</v>
      </c>
      <c r="AX41" s="159">
        <f t="shared" si="31"/>
        <v>6.6090409958597691</v>
      </c>
      <c r="AY41" s="159">
        <f t="shared" si="58"/>
        <v>177.95830381504706</v>
      </c>
      <c r="AZ41" s="158">
        <f t="shared" ref="AZ41:BE41" si="82">(AZ5*10^3/3.6)/$BG41</f>
        <v>3.1368354816837618</v>
      </c>
      <c r="BA41" s="158">
        <f t="shared" si="82"/>
        <v>1.3533248540998744E-2</v>
      </c>
      <c r="BB41" s="158">
        <f t="shared" si="82"/>
        <v>2.9629328355773863</v>
      </c>
      <c r="BC41" s="158">
        <f t="shared" si="82"/>
        <v>1.8014953781443519</v>
      </c>
      <c r="BD41" s="158">
        <f t="shared" si="82"/>
        <v>5.1023084914608523</v>
      </c>
      <c r="BE41" s="158">
        <f t="shared" si="82"/>
        <v>0.48978534252204475</v>
      </c>
      <c r="BF41" s="158">
        <f t="shared" si="60"/>
        <v>13.506890777929396</v>
      </c>
      <c r="BG41" s="159">
        <f t="shared" si="33"/>
        <v>145.08029016057924</v>
      </c>
      <c r="BH41" s="159">
        <f t="shared" si="61"/>
        <v>145.38696234191471</v>
      </c>
      <c r="BI41" s="158">
        <f t="shared" ref="BI41:BN41" si="83">(BI5*10^3/3.6)/$BP41</f>
        <v>3.0702072489169869</v>
      </c>
      <c r="BJ41" s="158">
        <f t="shared" si="83"/>
        <v>3.2029661080319273E-2</v>
      </c>
      <c r="BK41" s="158">
        <f t="shared" si="83"/>
        <v>2.4132804794845835</v>
      </c>
      <c r="BL41" s="158">
        <f t="shared" si="83"/>
        <v>1.9187360369097237</v>
      </c>
      <c r="BM41" s="158">
        <f t="shared" si="83"/>
        <v>4.5309279557957263</v>
      </c>
      <c r="BN41" s="158">
        <f t="shared" si="83"/>
        <v>0.50421212001259974</v>
      </c>
      <c r="BO41" s="158">
        <f t="shared" si="63"/>
        <v>12.469393502199939</v>
      </c>
      <c r="BP41" s="159">
        <f t="shared" si="35"/>
        <v>69.171041119860007</v>
      </c>
      <c r="BQ41" s="159">
        <f t="shared" si="64"/>
        <v>134.21943460838244</v>
      </c>
      <c r="BR41" s="158">
        <f t="shared" ref="BR41:BW41" si="84">(BR5*10^3/3.6)/$BY41</f>
        <v>5.4128386224969933</v>
      </c>
      <c r="BS41" s="158">
        <f t="shared" si="84"/>
        <v>7.6749503006128775E-2</v>
      </c>
      <c r="BT41" s="158">
        <f t="shared" si="84"/>
        <v>4.4057158440417208</v>
      </c>
      <c r="BU41" s="158">
        <f t="shared" si="84"/>
        <v>2.8017877880079372</v>
      </c>
      <c r="BV41" s="158">
        <f t="shared" si="84"/>
        <v>8.0862025154459634</v>
      </c>
      <c r="BW41" s="158">
        <f t="shared" si="84"/>
        <v>0.86198973867074213</v>
      </c>
      <c r="BX41" s="158">
        <f t="shared" si="66"/>
        <v>21.645284011669489</v>
      </c>
      <c r="BY41" s="159">
        <f t="shared" si="37"/>
        <v>38.207576415152829</v>
      </c>
      <c r="BZ41" s="159">
        <f t="shared" si="67"/>
        <v>232.98789804584959</v>
      </c>
      <c r="CA41" s="158">
        <f t="shared" ref="CA41:CF41" si="85">(CA5*10^3/3.6)/$CH41</f>
        <v>3.7993421147207105</v>
      </c>
      <c r="CB41" s="158">
        <f t="shared" si="85"/>
        <v>2.9137980988752744E-2</v>
      </c>
      <c r="CC41" s="158">
        <f t="shared" si="85"/>
        <v>2.798908381066763</v>
      </c>
      <c r="CD41" s="158">
        <f t="shared" si="85"/>
        <v>2.1819054067274433</v>
      </c>
      <c r="CE41" s="158">
        <f t="shared" si="85"/>
        <v>5.152342911648411</v>
      </c>
      <c r="CF41" s="158">
        <f t="shared" si="85"/>
        <v>0.29264756680181669</v>
      </c>
      <c r="CG41" s="158">
        <f t="shared" si="69"/>
        <v>14.254284361953898</v>
      </c>
      <c r="CH41" s="159">
        <f t="shared" si="39"/>
        <v>6.214005483566523</v>
      </c>
      <c r="CI41" s="159">
        <f t="shared" si="70"/>
        <v>153.43183992637805</v>
      </c>
      <c r="CJ41" s="158">
        <f t="shared" ref="CJ41:CO41" si="86">(CJ5*10^3/3.6)/$CQ41</f>
        <v>5.9120791519902873</v>
      </c>
      <c r="CK41" s="158">
        <f t="shared" si="86"/>
        <v>5.8375283972097174E-2</v>
      </c>
      <c r="CL41" s="158">
        <f t="shared" si="86"/>
        <v>3.4336632404294773</v>
      </c>
      <c r="CM41" s="158">
        <f t="shared" si="86"/>
        <v>3.0255696411830444</v>
      </c>
      <c r="CN41" s="158">
        <f t="shared" si="86"/>
        <v>7.3444355419475489</v>
      </c>
      <c r="CO41" s="158">
        <f t="shared" si="86"/>
        <v>0.92388246440906507</v>
      </c>
      <c r="CP41" s="158">
        <f t="shared" si="72"/>
        <v>20.698005323931522</v>
      </c>
      <c r="CQ41" s="159">
        <f t="shared" si="41"/>
        <v>19.218962049035209</v>
      </c>
      <c r="CR41" s="159">
        <f t="shared" si="73"/>
        <v>222.79147511137978</v>
      </c>
      <c r="CS41" s="158">
        <f t="shared" ref="CS41:CX41" si="87">(CS5*10^3/3.6)/$CZ41</f>
        <v>2.9697714640879296</v>
      </c>
      <c r="CT41" s="158">
        <f t="shared" si="87"/>
        <v>2.4199221811744141E-2</v>
      </c>
      <c r="CU41" s="158">
        <f t="shared" si="87"/>
        <v>2.1877649952250557</v>
      </c>
      <c r="CV41" s="158">
        <f t="shared" si="87"/>
        <v>1.7054780841334567</v>
      </c>
      <c r="CW41" s="158">
        <f t="shared" si="87"/>
        <v>3.7639550282000451</v>
      </c>
      <c r="CX41" s="158">
        <f t="shared" si="87"/>
        <v>0.30446447939326809</v>
      </c>
      <c r="CY41" s="158">
        <f t="shared" si="75"/>
        <v>10.9556332728515</v>
      </c>
      <c r="CZ41" s="159">
        <f t="shared" si="43"/>
        <v>15.269683317144413</v>
      </c>
      <c r="DA41" s="159">
        <f t="shared" si="76"/>
        <v>117.92545510729788</v>
      </c>
      <c r="DB41" s="30"/>
      <c r="DC41" s="30"/>
      <c r="DD41" s="30"/>
      <c r="DE41" s="30"/>
      <c r="DF41" s="30"/>
      <c r="DG41" s="30"/>
      <c r="DH41" s="30"/>
      <c r="DI41" s="29"/>
      <c r="DJ41" s="29"/>
    </row>
    <row r="42" spans="1:115" x14ac:dyDescent="0.2">
      <c r="A42" s="7">
        <f t="shared" si="77"/>
        <v>1993</v>
      </c>
      <c r="B42" s="158">
        <f t="shared" si="21"/>
        <v>3.7799858053452038</v>
      </c>
      <c r="C42" s="158">
        <f t="shared" si="44"/>
        <v>2.56931891995105E-2</v>
      </c>
      <c r="D42" s="158">
        <f t="shared" si="44"/>
        <v>2.4117617334065971</v>
      </c>
      <c r="E42" s="158">
        <f t="shared" si="44"/>
        <v>1.9762816063512874</v>
      </c>
      <c r="F42" s="158">
        <f t="shared" si="44"/>
        <v>5.2743599108182115</v>
      </c>
      <c r="G42" s="158">
        <f t="shared" si="44"/>
        <v>0.83273222903705146</v>
      </c>
      <c r="H42" s="158">
        <f t="shared" si="44"/>
        <v>0.47112163733981066</v>
      </c>
      <c r="I42" s="158">
        <f t="shared" si="45"/>
        <v>14.771936111497673</v>
      </c>
      <c r="J42" s="159">
        <f t="shared" si="23"/>
        <v>419.2123314802185</v>
      </c>
      <c r="K42" s="159">
        <f t="shared" si="46"/>
        <v>159.0037969855203</v>
      </c>
      <c r="L42" s="161"/>
      <c r="M42" s="159"/>
      <c r="N42" s="159"/>
      <c r="O42" s="149"/>
      <c r="P42" s="158">
        <f t="shared" ref="P42:U42" si="88">(P6*10^3/3.6)/$W42</f>
        <v>3.4454141268734757</v>
      </c>
      <c r="Q42" s="158">
        <f t="shared" si="88"/>
        <v>2.2590785270568983E-2</v>
      </c>
      <c r="R42" s="158">
        <f t="shared" si="88"/>
        <v>1.8979086089690345</v>
      </c>
      <c r="S42" s="158">
        <f t="shared" si="88"/>
        <v>1.8216757457112187</v>
      </c>
      <c r="T42" s="158">
        <f t="shared" si="88"/>
        <v>4.4191854174658518</v>
      </c>
      <c r="U42" s="158">
        <f t="shared" si="88"/>
        <v>0.78476494560410237</v>
      </c>
      <c r="V42" s="158">
        <f t="shared" si="48"/>
        <v>12.391539629894252</v>
      </c>
      <c r="W42" s="159">
        <f t="shared" si="25"/>
        <v>28.363980339071787</v>
      </c>
      <c r="X42" s="159">
        <f t="shared" si="49"/>
        <v>133.38142250129007</v>
      </c>
      <c r="Y42" s="158">
        <f t="shared" ref="Y42:AD42" si="89">(Y6*10^3/3.6)/$AF42</f>
        <v>3.7979881226105019</v>
      </c>
      <c r="Z42" s="158">
        <f t="shared" si="89"/>
        <v>2.6460003921792579E-2</v>
      </c>
      <c r="AA42" s="158">
        <f t="shared" si="89"/>
        <v>2.1620256712437724</v>
      </c>
      <c r="AB42" s="158">
        <f t="shared" si="89"/>
        <v>2.0081125344164548</v>
      </c>
      <c r="AC42" s="158">
        <f t="shared" si="89"/>
        <v>6.089500250127946</v>
      </c>
      <c r="AD42" s="158">
        <f t="shared" si="89"/>
        <v>0.95333649712695079</v>
      </c>
      <c r="AE42" s="158">
        <f t="shared" si="51"/>
        <v>15.037423079447418</v>
      </c>
      <c r="AF42" s="159">
        <f t="shared" si="27"/>
        <v>60.373697136283042</v>
      </c>
      <c r="AG42" s="159">
        <f t="shared" si="52"/>
        <v>161.86147492533524</v>
      </c>
      <c r="AH42" s="158">
        <f t="shared" ref="AH42:AM42" si="90">(AH6*10^3/3.6)/$AO42</f>
        <v>3.6376051023113982</v>
      </c>
      <c r="AI42" s="158">
        <f t="shared" si="90"/>
        <v>1.0623146249023602E-2</v>
      </c>
      <c r="AJ42" s="158">
        <f t="shared" si="90"/>
        <v>0.37275083299605727</v>
      </c>
      <c r="AK42" s="158">
        <f t="shared" si="90"/>
        <v>1.8998728252588031</v>
      </c>
      <c r="AL42" s="158">
        <f t="shared" si="90"/>
        <v>4.1001388433199022</v>
      </c>
      <c r="AM42" s="158">
        <f t="shared" si="90"/>
        <v>0.52429828131321565</v>
      </c>
      <c r="AN42" s="158">
        <f t="shared" si="54"/>
        <v>10.5452890314484</v>
      </c>
      <c r="AO42" s="159">
        <f t="shared" si="29"/>
        <v>24.567549135098268</v>
      </c>
      <c r="AP42" s="159">
        <f t="shared" si="55"/>
        <v>113.5085464528222</v>
      </c>
      <c r="AQ42" s="158">
        <f t="shared" ref="AQ42:AV42" si="91">(AQ6*10^3/3.6)/$AX42</f>
        <v>4.4046496541468061</v>
      </c>
      <c r="AR42" s="158">
        <f t="shared" si="91"/>
        <v>3.2488776391570551E-2</v>
      </c>
      <c r="AS42" s="158">
        <f t="shared" si="91"/>
        <v>2.8221338052005653</v>
      </c>
      <c r="AT42" s="158">
        <f t="shared" si="91"/>
        <v>2.3288068105216553</v>
      </c>
      <c r="AU42" s="158">
        <f t="shared" si="91"/>
        <v>5.9064703503617029</v>
      </c>
      <c r="AV42" s="158">
        <f t="shared" si="91"/>
        <v>1.0066826903953805</v>
      </c>
      <c r="AW42" s="158">
        <f t="shared" si="57"/>
        <v>16.50123208701768</v>
      </c>
      <c r="AX42" s="159">
        <f t="shared" si="31"/>
        <v>6.8555345444024223</v>
      </c>
      <c r="AY42" s="159">
        <f t="shared" si="58"/>
        <v>177.6177839499943</v>
      </c>
      <c r="AZ42" s="158">
        <f t="shared" ref="AZ42:BE42" si="92">(AZ6*10^3/3.6)/$BG42</f>
        <v>3.3083486649259179</v>
      </c>
      <c r="BA42" s="158">
        <f t="shared" si="92"/>
        <v>1.2201575524414582E-2</v>
      </c>
      <c r="BB42" s="158">
        <f t="shared" si="92"/>
        <v>2.6455290588435769</v>
      </c>
      <c r="BC42" s="158">
        <f t="shared" si="92"/>
        <v>1.7492284497844706</v>
      </c>
      <c r="BD42" s="158">
        <f t="shared" si="92"/>
        <v>4.9509380501324483</v>
      </c>
      <c r="BE42" s="158">
        <f t="shared" si="92"/>
        <v>0.73514423309979071</v>
      </c>
      <c r="BF42" s="158">
        <f t="shared" si="60"/>
        <v>13.401390032310617</v>
      </c>
      <c r="BG42" s="159">
        <f t="shared" si="33"/>
        <v>149.02095776413773</v>
      </c>
      <c r="BH42" s="159">
        <f t="shared" si="61"/>
        <v>144.25136176717808</v>
      </c>
      <c r="BI42" s="158">
        <f t="shared" ref="BI42:BN42" si="93">(BI6*10^3/3.6)/$BP42</f>
        <v>3.2753318200302406</v>
      </c>
      <c r="BJ42" s="158">
        <f t="shared" si="93"/>
        <v>2.8878221344268776E-2</v>
      </c>
      <c r="BK42" s="158">
        <f t="shared" si="93"/>
        <v>2.1567613113299555</v>
      </c>
      <c r="BL42" s="158">
        <f t="shared" si="93"/>
        <v>1.863074190885067</v>
      </c>
      <c r="BM42" s="158">
        <f t="shared" si="93"/>
        <v>4.3963115640143844</v>
      </c>
      <c r="BN42" s="158">
        <f t="shared" si="93"/>
        <v>0.75677935806288832</v>
      </c>
      <c r="BO42" s="158">
        <f t="shared" si="63"/>
        <v>12.477136465666804</v>
      </c>
      <c r="BP42" s="159">
        <f t="shared" si="35"/>
        <v>69.77382010319576</v>
      </c>
      <c r="BQ42" s="159">
        <f t="shared" si="64"/>
        <v>134.30277917349963</v>
      </c>
      <c r="BR42" s="158">
        <f t="shared" ref="BR42:BW42" si="94">(BR6*10^3/3.6)/$BY42</f>
        <v>5.7088828473027284</v>
      </c>
      <c r="BS42" s="158">
        <f t="shared" si="94"/>
        <v>6.9199665562268101E-2</v>
      </c>
      <c r="BT42" s="158">
        <f t="shared" si="94"/>
        <v>3.8102424321848041</v>
      </c>
      <c r="BU42" s="158">
        <f t="shared" si="94"/>
        <v>2.7205252430762585</v>
      </c>
      <c r="BV42" s="158">
        <f t="shared" si="94"/>
        <v>7.8458442433024169</v>
      </c>
      <c r="BW42" s="158">
        <f t="shared" si="94"/>
        <v>1.2945246100263645</v>
      </c>
      <c r="BX42" s="158">
        <f t="shared" si="66"/>
        <v>21.449219041454839</v>
      </c>
      <c r="BY42" s="159">
        <f t="shared" si="37"/>
        <v>38.653202306404616</v>
      </c>
      <c r="BZ42" s="159">
        <f t="shared" si="67"/>
        <v>230.87747227060424</v>
      </c>
      <c r="CA42" s="158">
        <f t="shared" ref="CA42:CF42" si="95">(CA6*10^3/3.6)/$CH42</f>
        <v>4.0071039424303825</v>
      </c>
      <c r="CB42" s="158">
        <f t="shared" si="95"/>
        <v>2.6272922985559437E-2</v>
      </c>
      <c r="CC42" s="158">
        <f t="shared" si="95"/>
        <v>2.4946724717960045</v>
      </c>
      <c r="CD42" s="158">
        <f t="shared" si="95"/>
        <v>2.1186521498764117</v>
      </c>
      <c r="CE42" s="158">
        <f t="shared" si="95"/>
        <v>4.9994856327506714</v>
      </c>
      <c r="CF42" s="158">
        <f t="shared" si="95"/>
        <v>0.43917457686109168</v>
      </c>
      <c r="CG42" s="158">
        <f t="shared" si="69"/>
        <v>14.085361696700121</v>
      </c>
      <c r="CH42" s="159">
        <f t="shared" si="39"/>
        <v>6.7812635625271245</v>
      </c>
      <c r="CI42" s="159">
        <f t="shared" si="70"/>
        <v>151.61357149023453</v>
      </c>
      <c r="CJ42" s="158">
        <f t="shared" ref="CJ42:CO42" si="96">(CJ6*10^3/3.6)/$CQ42</f>
        <v>6.1770185837965945</v>
      </c>
      <c r="CK42" s="158">
        <f t="shared" si="96"/>
        <v>5.2634369837080634E-2</v>
      </c>
      <c r="CL42" s="158">
        <f t="shared" si="96"/>
        <v>3.0647301396066209</v>
      </c>
      <c r="CM42" s="158">
        <f t="shared" si="96"/>
        <v>2.9377090892172486</v>
      </c>
      <c r="CN42" s="158">
        <f t="shared" si="96"/>
        <v>7.1264074987275112</v>
      </c>
      <c r="CO42" s="158">
        <f t="shared" si="96"/>
        <v>1.3877258906487537</v>
      </c>
      <c r="CP42" s="158">
        <f t="shared" si="72"/>
        <v>20.746225571833808</v>
      </c>
      <c r="CQ42" s="159">
        <f t="shared" si="41"/>
        <v>19.565559964453261</v>
      </c>
      <c r="CR42" s="159">
        <f t="shared" si="73"/>
        <v>223.31051354007153</v>
      </c>
      <c r="CS42" s="158">
        <f t="shared" ref="CS42:CX42" si="97">(CS6*10^3/3.6)/$CZ42</f>
        <v>3.1321702364539825</v>
      </c>
      <c r="CT42" s="158">
        <f t="shared" si="97"/>
        <v>2.1821714141160596E-2</v>
      </c>
      <c r="CU42" s="158">
        <f t="shared" si="97"/>
        <v>1.9500041512819124</v>
      </c>
      <c r="CV42" s="158">
        <f t="shared" si="97"/>
        <v>1.6560819220675957</v>
      </c>
      <c r="CW42" s="158">
        <f t="shared" si="97"/>
        <v>3.6521525483205584</v>
      </c>
      <c r="CX42" s="158">
        <f t="shared" si="97"/>
        <v>0.45694100195880616</v>
      </c>
      <c r="CY42" s="158">
        <f t="shared" si="75"/>
        <v>10.869171574224017</v>
      </c>
      <c r="CZ42" s="159">
        <f t="shared" si="43"/>
        <v>15.25676662464436</v>
      </c>
      <c r="DA42" s="159">
        <f t="shared" si="76"/>
        <v>116.99478912879511</v>
      </c>
      <c r="DB42" s="30"/>
      <c r="DC42" s="30"/>
      <c r="DD42" s="30"/>
      <c r="DE42" s="30"/>
      <c r="DF42" s="30"/>
      <c r="DG42" s="30"/>
      <c r="DH42" s="30"/>
      <c r="DI42" s="29"/>
      <c r="DJ42" s="29"/>
    </row>
    <row r="43" spans="1:115" x14ac:dyDescent="0.2">
      <c r="A43" s="7">
        <f t="shared" si="77"/>
        <v>1994</v>
      </c>
      <c r="B43" s="158">
        <f t="shared" si="21"/>
        <v>3.4157724124959143</v>
      </c>
      <c r="C43" s="158">
        <f t="shared" si="44"/>
        <v>2.5824015886223399E-2</v>
      </c>
      <c r="D43" s="158">
        <f t="shared" si="44"/>
        <v>2.4489464659034406</v>
      </c>
      <c r="E43" s="158">
        <f t="shared" si="44"/>
        <v>1.9449047176919085</v>
      </c>
      <c r="F43" s="158">
        <f t="shared" si="44"/>
        <v>5.1908467918630352</v>
      </c>
      <c r="G43" s="158">
        <f t="shared" si="44"/>
        <v>1.2217961482401165</v>
      </c>
      <c r="H43" s="158">
        <f t="shared" si="44"/>
        <v>0.48686872828864519</v>
      </c>
      <c r="I43" s="158">
        <f t="shared" si="45"/>
        <v>14.734959280369285</v>
      </c>
      <c r="J43" s="159">
        <f t="shared" si="23"/>
        <v>424.19602200315404</v>
      </c>
      <c r="K43" s="159">
        <f t="shared" si="46"/>
        <v>158.60578168776053</v>
      </c>
      <c r="L43" s="161"/>
      <c r="M43" s="159"/>
      <c r="N43" s="159"/>
      <c r="O43" s="149"/>
      <c r="P43" s="158">
        <f t="shared" ref="P43:U43" si="98">(P7*10^3/3.6)/$W43</f>
        <v>3.1130317921244544</v>
      </c>
      <c r="Q43" s="158">
        <f t="shared" si="98"/>
        <v>2.2719632814321353E-2</v>
      </c>
      <c r="R43" s="158">
        <f t="shared" si="98"/>
        <v>1.9186608899470443</v>
      </c>
      <c r="S43" s="158">
        <f t="shared" si="98"/>
        <v>1.7927320880902655</v>
      </c>
      <c r="T43" s="158">
        <f t="shared" si="98"/>
        <v>4.3469655503107534</v>
      </c>
      <c r="U43" s="158">
        <f t="shared" si="98"/>
        <v>1.1509416461841655</v>
      </c>
      <c r="V43" s="158">
        <f t="shared" si="48"/>
        <v>12.345051599471004</v>
      </c>
      <c r="W43" s="159">
        <f t="shared" si="25"/>
        <v>28.669675394906342</v>
      </c>
      <c r="X43" s="159">
        <f t="shared" si="49"/>
        <v>132.88102950636494</v>
      </c>
      <c r="Y43" s="158">
        <f t="shared" ref="Y43:AD43" si="99">(Y7*10^3/3.6)/$AF43</f>
        <v>3.4316387914138753</v>
      </c>
      <c r="Z43" s="158">
        <f t="shared" si="99"/>
        <v>2.6609464698352268E-2</v>
      </c>
      <c r="AA43" s="158">
        <f t="shared" si="99"/>
        <v>2.1855434431082443</v>
      </c>
      <c r="AB43" s="158">
        <f t="shared" si="99"/>
        <v>1.9762457233520165</v>
      </c>
      <c r="AC43" s="158">
        <f t="shared" si="99"/>
        <v>5.989847022172377</v>
      </c>
      <c r="AD43" s="158">
        <f t="shared" si="99"/>
        <v>1.3980603437184893</v>
      </c>
      <c r="AE43" s="158">
        <f t="shared" si="51"/>
        <v>15.007944788463355</v>
      </c>
      <c r="AF43" s="159">
        <f t="shared" si="27"/>
        <v>61.156233423577959</v>
      </c>
      <c r="AG43" s="159">
        <f t="shared" si="52"/>
        <v>161.54417324194509</v>
      </c>
      <c r="AH43" s="158">
        <f t="shared" ref="AH43:AM43" si="100">(AH7*10^3/3.6)/$AO43</f>
        <v>3.2871186195725692</v>
      </c>
      <c r="AI43" s="158">
        <f t="shared" si="100"/>
        <v>1.068296465323069E-2</v>
      </c>
      <c r="AJ43" s="158">
        <f t="shared" si="100"/>
        <v>0.38394868537468124</v>
      </c>
      <c r="AK43" s="158">
        <f t="shared" si="100"/>
        <v>1.8695184320897</v>
      </c>
      <c r="AL43" s="158">
        <f t="shared" si="100"/>
        <v>4.0414779235541696</v>
      </c>
      <c r="AM43" s="158">
        <f t="shared" si="100"/>
        <v>0.77206138485843112</v>
      </c>
      <c r="AN43" s="158">
        <f t="shared" si="54"/>
        <v>10.364808010102781</v>
      </c>
      <c r="AO43" s="159">
        <f t="shared" si="29"/>
        <v>24.790362080724162</v>
      </c>
      <c r="AP43" s="159">
        <f t="shared" si="55"/>
        <v>111.56586490714169</v>
      </c>
      <c r="AQ43" s="158">
        <f t="shared" ref="AQ43:AV43" si="101">(AQ7*10^3/3.6)/$AX43</f>
        <v>3.9797512470743106</v>
      </c>
      <c r="AR43" s="158">
        <f t="shared" si="101"/>
        <v>3.2676856795433196E-2</v>
      </c>
      <c r="AS43" s="158">
        <f t="shared" si="101"/>
        <v>2.8940325113463277</v>
      </c>
      <c r="AT43" s="158">
        <f t="shared" si="101"/>
        <v>2.2918433641473759</v>
      </c>
      <c r="AU43" s="158">
        <f t="shared" si="101"/>
        <v>5.8098351576866234</v>
      </c>
      <c r="AV43" s="158">
        <f t="shared" si="101"/>
        <v>1.4765054152424026</v>
      </c>
      <c r="AW43" s="158">
        <f t="shared" si="57"/>
        <v>16.484644552292472</v>
      </c>
      <c r="AX43" s="159">
        <f t="shared" si="31"/>
        <v>6.9803959052362536</v>
      </c>
      <c r="AY43" s="159">
        <f t="shared" si="58"/>
        <v>177.43923721217811</v>
      </c>
      <c r="AZ43" s="158">
        <f t="shared" ref="AZ43:BE43" si="102">(AZ7*10^3/3.6)/$BG43</f>
        <v>2.9892421435433594</v>
      </c>
      <c r="BA43" s="158">
        <f t="shared" si="102"/>
        <v>1.2271637687680555E-2</v>
      </c>
      <c r="BB43" s="158">
        <f t="shared" si="102"/>
        <v>2.6784803951242258</v>
      </c>
      <c r="BC43" s="158">
        <f t="shared" si="102"/>
        <v>1.7213895598366415</v>
      </c>
      <c r="BD43" s="158">
        <f t="shared" si="102"/>
        <v>4.8700461862648163</v>
      </c>
      <c r="BE43" s="158">
        <f t="shared" si="102"/>
        <v>1.0781571178794453</v>
      </c>
      <c r="BF43" s="158">
        <f t="shared" si="60"/>
        <v>13.349587040336168</v>
      </c>
      <c r="BG43" s="159">
        <f t="shared" si="33"/>
        <v>151.48696964060485</v>
      </c>
      <c r="BH43" s="159">
        <f t="shared" si="61"/>
        <v>143.69375900224759</v>
      </c>
      <c r="BI43" s="158">
        <f t="shared" ref="BI43:BN43" si="103">(BI7*10^3/3.6)/$BP43</f>
        <v>2.9450185913506202</v>
      </c>
      <c r="BJ43" s="158">
        <f t="shared" si="103"/>
        <v>2.904334114971063E-2</v>
      </c>
      <c r="BK43" s="158">
        <f t="shared" si="103"/>
        <v>2.1803346552094114</v>
      </c>
      <c r="BL43" s="158">
        <f t="shared" si="103"/>
        <v>1.8334173870521076</v>
      </c>
      <c r="BM43" s="158">
        <f t="shared" si="103"/>
        <v>4.3246430565387479</v>
      </c>
      <c r="BN43" s="158">
        <f t="shared" si="103"/>
        <v>1.1098407286476093</v>
      </c>
      <c r="BO43" s="158">
        <f t="shared" si="63"/>
        <v>12.422297759948208</v>
      </c>
      <c r="BP43" s="159">
        <f t="shared" si="35"/>
        <v>70.024619215904991</v>
      </c>
      <c r="BQ43" s="159">
        <f t="shared" si="64"/>
        <v>133.71250025777636</v>
      </c>
      <c r="BR43" s="158">
        <f t="shared" ref="BR43:BW43" si="104">(BR7*10^3/3.6)/$BY43</f>
        <v>5.158149850019476</v>
      </c>
      <c r="BS43" s="158">
        <f t="shared" si="104"/>
        <v>6.9594881359301655E-2</v>
      </c>
      <c r="BT43" s="158">
        <f t="shared" si="104"/>
        <v>3.8857119202304236</v>
      </c>
      <c r="BU43" s="158">
        <f t="shared" si="104"/>
        <v>2.6772792621080859</v>
      </c>
      <c r="BV43" s="158">
        <f t="shared" si="104"/>
        <v>7.7178588877084158</v>
      </c>
      <c r="BW43" s="158">
        <f t="shared" si="104"/>
        <v>1.8992854624340838</v>
      </c>
      <c r="BX43" s="158">
        <f t="shared" si="66"/>
        <v>21.407880263859788</v>
      </c>
      <c r="BY43" s="159">
        <f t="shared" si="37"/>
        <v>39.20323812869848</v>
      </c>
      <c r="BZ43" s="159">
        <f t="shared" si="67"/>
        <v>230.43250537183482</v>
      </c>
      <c r="CA43" s="158">
        <f t="shared" ref="CA43:CF43" si="105">(CA7*10^3/3.6)/$CH43</f>
        <v>3.620584234813228</v>
      </c>
      <c r="CB43" s="158">
        <f t="shared" si="105"/>
        <v>2.6424070161919944E-2</v>
      </c>
      <c r="CC43" s="158">
        <f t="shared" si="105"/>
        <v>2.5591910200129919</v>
      </c>
      <c r="CD43" s="158">
        <f t="shared" si="105"/>
        <v>2.0849786404582895</v>
      </c>
      <c r="CE43" s="158">
        <f t="shared" si="105"/>
        <v>4.9177190260343586</v>
      </c>
      <c r="CF43" s="158">
        <f t="shared" si="105"/>
        <v>0.64413747503370811</v>
      </c>
      <c r="CG43" s="158">
        <f t="shared" si="69"/>
        <v>13.853034466514497</v>
      </c>
      <c r="CH43" s="159">
        <f t="shared" si="39"/>
        <v>6.9437986098194413</v>
      </c>
      <c r="CI43" s="159">
        <f t="shared" si="70"/>
        <v>149.11282199715419</v>
      </c>
      <c r="CJ43" s="158">
        <f t="shared" ref="CJ43:CO43" si="106">(CJ7*10^3/3.6)/$CQ43</f>
        <v>5.6314932652559486</v>
      </c>
      <c r="CK43" s="158">
        <f t="shared" si="106"/>
        <v>5.2934896447521994E-2</v>
      </c>
      <c r="CL43" s="158">
        <f t="shared" si="106"/>
        <v>3.1404908401644933</v>
      </c>
      <c r="CM43" s="158">
        <f t="shared" si="106"/>
        <v>2.8910920715485404</v>
      </c>
      <c r="CN43" s="158">
        <f t="shared" si="106"/>
        <v>7.0099859606674002</v>
      </c>
      <c r="CO43" s="158">
        <f t="shared" si="106"/>
        <v>2.035886088343426</v>
      </c>
      <c r="CP43" s="158">
        <f t="shared" si="72"/>
        <v>20.761883122427328</v>
      </c>
      <c r="CQ43" s="159">
        <f t="shared" si="41"/>
        <v>19.731324184870591</v>
      </c>
      <c r="CR43" s="159">
        <f t="shared" si="73"/>
        <v>223.47905001200527</v>
      </c>
      <c r="CS43" s="158">
        <f t="shared" ref="CS43:CX43" si="107">(CS7*10^3/3.6)/$CZ43</f>
        <v>2.8300654130423575</v>
      </c>
      <c r="CT43" s="158">
        <f t="shared" si="107"/>
        <v>2.1944834081451512E-2</v>
      </c>
      <c r="CU43" s="158">
        <f t="shared" si="107"/>
        <v>2.0003270248902263</v>
      </c>
      <c r="CV43" s="158">
        <f t="shared" si="107"/>
        <v>1.6297043526880566</v>
      </c>
      <c r="CW43" s="158">
        <f t="shared" si="107"/>
        <v>3.5925334330065297</v>
      </c>
      <c r="CX43" s="158">
        <f t="shared" si="107"/>
        <v>0.6701777735683434</v>
      </c>
      <c r="CY43" s="158">
        <f t="shared" si="75"/>
        <v>10.744752831276966</v>
      </c>
      <c r="CZ43" s="159">
        <f t="shared" si="43"/>
        <v>15.209405418810837</v>
      </c>
      <c r="DA43" s="159">
        <f t="shared" si="76"/>
        <v>115.6555569255534</v>
      </c>
      <c r="DB43" s="30"/>
      <c r="DC43" s="30"/>
      <c r="DD43" s="30"/>
      <c r="DE43" s="30"/>
      <c r="DF43" s="30"/>
      <c r="DG43" s="30"/>
      <c r="DH43" s="30"/>
      <c r="DI43" s="29"/>
      <c r="DJ43" s="29"/>
    </row>
    <row r="44" spans="1:115" x14ac:dyDescent="0.2">
      <c r="A44" s="7">
        <f t="shared" si="77"/>
        <v>1995</v>
      </c>
      <c r="B44" s="158">
        <f t="shared" si="21"/>
        <v>3.4374253121729783</v>
      </c>
      <c r="C44" s="158">
        <f t="shared" si="44"/>
        <v>2.7258378974484642E-2</v>
      </c>
      <c r="D44" s="158">
        <f t="shared" si="44"/>
        <v>2.6948605995984396</v>
      </c>
      <c r="E44" s="158">
        <f t="shared" si="44"/>
        <v>1.9628403447159057</v>
      </c>
      <c r="F44" s="158">
        <f t="shared" si="44"/>
        <v>5.2661166575901017</v>
      </c>
      <c r="G44" s="158">
        <f t="shared" si="44"/>
        <v>1.1246158178716343</v>
      </c>
      <c r="H44" s="158">
        <f t="shared" si="44"/>
        <v>0.4694159570618755</v>
      </c>
      <c r="I44" s="158">
        <f t="shared" si="45"/>
        <v>14.982533067985418</v>
      </c>
      <c r="J44" s="159">
        <f t="shared" si="23"/>
        <v>428.36919007171235</v>
      </c>
      <c r="K44" s="159">
        <f t="shared" si="46"/>
        <v>161.2706437591861</v>
      </c>
      <c r="L44" s="161"/>
      <c r="M44" s="159"/>
      <c r="N44" s="159"/>
      <c r="O44" s="149"/>
      <c r="P44" s="158">
        <f t="shared" ref="P44:U44" si="108">(P8*10^3/3.6)/$W44</f>
        <v>3.1297316742752601</v>
      </c>
      <c r="Q44" s="158">
        <f t="shared" si="108"/>
        <v>2.3967670349005005E-2</v>
      </c>
      <c r="R44" s="158">
        <f t="shared" si="108"/>
        <v>2.1028850053206156</v>
      </c>
      <c r="S44" s="158">
        <f t="shared" si="108"/>
        <v>1.808855859812976</v>
      </c>
      <c r="T44" s="158">
        <f t="shared" si="108"/>
        <v>4.407821501799746</v>
      </c>
      <c r="U44" s="158">
        <f t="shared" si="108"/>
        <v>1.0592509464917099</v>
      </c>
      <c r="V44" s="158">
        <f t="shared" si="48"/>
        <v>12.532512658049312</v>
      </c>
      <c r="W44" s="159">
        <f t="shared" si="25"/>
        <v>28.965682931365858</v>
      </c>
      <c r="X44" s="159">
        <f t="shared" si="49"/>
        <v>134.89884354752343</v>
      </c>
      <c r="Y44" s="158">
        <f t="shared" ref="Y44:AD44" si="109">(Y8*10^3/3.6)/$AF44</f>
        <v>3.4500496515043411</v>
      </c>
      <c r="Z44" s="158">
        <f t="shared" si="109"/>
        <v>2.8073402558016377E-2</v>
      </c>
      <c r="AA44" s="158">
        <f t="shared" si="109"/>
        <v>2.3954078844680367</v>
      </c>
      <c r="AB44" s="158">
        <f t="shared" si="109"/>
        <v>1.9939658102740561</v>
      </c>
      <c r="AC44" s="158">
        <f t="shared" si="109"/>
        <v>6.0735519356586076</v>
      </c>
      <c r="AD44" s="158">
        <f t="shared" si="109"/>
        <v>1.2867911073919558</v>
      </c>
      <c r="AE44" s="158">
        <f t="shared" si="51"/>
        <v>15.227839791855013</v>
      </c>
      <c r="AF44" s="159">
        <f t="shared" si="27"/>
        <v>61.720262329413544</v>
      </c>
      <c r="AG44" s="159">
        <f t="shared" si="52"/>
        <v>163.91110335953496</v>
      </c>
      <c r="AH44" s="158">
        <f t="shared" ref="AH44:AM44" si="110">(AH8*10^3/3.6)/$AO44</f>
        <v>3.3048771338704381</v>
      </c>
      <c r="AI44" s="158">
        <f t="shared" si="110"/>
        <v>1.1270837988367132E-2</v>
      </c>
      <c r="AJ44" s="158">
        <f t="shared" si="110"/>
        <v>0.42592068338856109</v>
      </c>
      <c r="AK44" s="158">
        <f t="shared" si="110"/>
        <v>1.8860094416383899</v>
      </c>
      <c r="AL44" s="158">
        <f t="shared" si="110"/>
        <v>4.1064706354151861</v>
      </c>
      <c r="AM44" s="158">
        <f t="shared" si="110"/>
        <v>0.70960907646434324</v>
      </c>
      <c r="AN44" s="158">
        <f t="shared" si="54"/>
        <v>10.444157808765286</v>
      </c>
      <c r="AO44" s="159">
        <f t="shared" si="29"/>
        <v>25.083140444058664</v>
      </c>
      <c r="AP44" s="159">
        <f t="shared" si="55"/>
        <v>112.41997903152885</v>
      </c>
      <c r="AQ44" s="158">
        <f t="shared" ref="AQ44:AV44" si="111">(AQ8*10^3/3.6)/$AX44</f>
        <v>4.0011019040079772</v>
      </c>
      <c r="AR44" s="158">
        <f t="shared" si="111"/>
        <v>3.4469635391515097E-2</v>
      </c>
      <c r="AS44" s="158">
        <f t="shared" si="111"/>
        <v>3.1868510989844956</v>
      </c>
      <c r="AT44" s="158">
        <f t="shared" si="111"/>
        <v>2.3124077664001561</v>
      </c>
      <c r="AU44" s="158">
        <f t="shared" si="111"/>
        <v>5.8911187658402042</v>
      </c>
      <c r="AV44" s="158">
        <f t="shared" si="111"/>
        <v>1.3589730357717891</v>
      </c>
      <c r="AW44" s="158">
        <f t="shared" si="57"/>
        <v>16.784922206396136</v>
      </c>
      <c r="AX44" s="159">
        <f t="shared" si="31"/>
        <v>7.0417501946114998</v>
      </c>
      <c r="AY44" s="159">
        <f t="shared" si="58"/>
        <v>180.67139898108968</v>
      </c>
      <c r="AZ44" s="158">
        <f t="shared" ref="AZ44:BE44" si="112">(AZ8*10^3/3.6)/$BG44</f>
        <v>3.0127971260841124</v>
      </c>
      <c r="BA44" s="158">
        <f t="shared" si="112"/>
        <v>1.2945009432765532E-2</v>
      </c>
      <c r="BB44" s="158">
        <f t="shared" si="112"/>
        <v>2.9383519126146527</v>
      </c>
      <c r="BC44" s="158">
        <f t="shared" si="112"/>
        <v>1.736836035256639</v>
      </c>
      <c r="BD44" s="158">
        <f t="shared" si="112"/>
        <v>4.9380496656581832</v>
      </c>
      <c r="BE44" s="158">
        <f t="shared" si="112"/>
        <v>0.99225826742760148</v>
      </c>
      <c r="BF44" s="158">
        <f t="shared" si="60"/>
        <v>13.631238016473954</v>
      </c>
      <c r="BG44" s="159">
        <f t="shared" si="33"/>
        <v>153.13922988957088</v>
      </c>
      <c r="BH44" s="159">
        <f t="shared" si="61"/>
        <v>146.72542487817356</v>
      </c>
      <c r="BI44" s="158">
        <f t="shared" ref="BI44:BN44" si="113">(BI8*10^3/3.6)/$BP44</f>
        <v>2.9528986983957313</v>
      </c>
      <c r="BJ44" s="158">
        <f t="shared" si="113"/>
        <v>3.0641733626765671E-2</v>
      </c>
      <c r="BK44" s="158">
        <f t="shared" si="113"/>
        <v>2.3896703000997097</v>
      </c>
      <c r="BL44" s="158">
        <f t="shared" si="113"/>
        <v>1.8499262217799344</v>
      </c>
      <c r="BM44" s="158">
        <f t="shared" si="113"/>
        <v>4.3850417223461013</v>
      </c>
      <c r="BN44" s="158">
        <f t="shared" si="113"/>
        <v>1.0214895887494506</v>
      </c>
      <c r="BO44" s="158">
        <f t="shared" si="63"/>
        <v>12.629668264997694</v>
      </c>
      <c r="BP44" s="159">
        <f t="shared" si="35"/>
        <v>70.353994874656294</v>
      </c>
      <c r="BQ44" s="159">
        <f t="shared" si="64"/>
        <v>135.94461779719688</v>
      </c>
      <c r="BR44" s="158">
        <f t="shared" ref="BR44:BW44" si="114">(BR8*10^3/3.6)/$BY44</f>
        <v>5.1885445032785986</v>
      </c>
      <c r="BS44" s="158">
        <f t="shared" si="114"/>
        <v>7.3420698108582844E-2</v>
      </c>
      <c r="BT44" s="158">
        <f t="shared" si="114"/>
        <v>4.3271425946117148</v>
      </c>
      <c r="BU44" s="158">
        <f t="shared" si="114"/>
        <v>2.7013586337925597</v>
      </c>
      <c r="BV44" s="158">
        <f t="shared" si="114"/>
        <v>7.8256793581166821</v>
      </c>
      <c r="BW44" s="158">
        <f t="shared" si="114"/>
        <v>1.7477422103330946</v>
      </c>
      <c r="BX44" s="158">
        <f t="shared" si="66"/>
        <v>21.863887998241232</v>
      </c>
      <c r="BY44" s="159">
        <f t="shared" si="37"/>
        <v>39.847996362659387</v>
      </c>
      <c r="BZ44" s="159">
        <f t="shared" si="67"/>
        <v>235.34093177404347</v>
      </c>
      <c r="CA44" s="158">
        <f t="shared" ref="CA44:CF44" si="115">(CA8*10^3/3.6)/$CH44</f>
        <v>3.6399900669339065</v>
      </c>
      <c r="CB44" s="158">
        <f t="shared" si="115"/>
        <v>2.787544264909575E-2</v>
      </c>
      <c r="CC44" s="158">
        <f t="shared" si="115"/>
        <v>2.8194774636390432</v>
      </c>
      <c r="CD44" s="158">
        <f t="shared" si="115"/>
        <v>2.1036823304756411</v>
      </c>
      <c r="CE44" s="158">
        <f t="shared" si="115"/>
        <v>4.9865988309684584</v>
      </c>
      <c r="CF44" s="158">
        <f t="shared" si="115"/>
        <v>0.5928709440307246</v>
      </c>
      <c r="CG44" s="158">
        <f t="shared" si="69"/>
        <v>14.17049507869687</v>
      </c>
      <c r="CH44" s="159">
        <f t="shared" si="39"/>
        <v>7.2032088508621461</v>
      </c>
      <c r="CI44" s="159">
        <f t="shared" si="70"/>
        <v>152.5299395875191</v>
      </c>
      <c r="CJ44" s="158">
        <f t="shared" ref="CJ44:CO44" si="116">(CJ8*10^3/3.6)/$CQ44</f>
        <v>5.6710990164773891</v>
      </c>
      <c r="CK44" s="158">
        <f t="shared" si="116"/>
        <v>5.5843092816469812E-2</v>
      </c>
      <c r="CL44" s="158">
        <f t="shared" si="116"/>
        <v>3.4668753363312339</v>
      </c>
      <c r="CM44" s="158">
        <f t="shared" si="116"/>
        <v>2.917022074514894</v>
      </c>
      <c r="CN44" s="158">
        <f t="shared" si="116"/>
        <v>7.1081310173937249</v>
      </c>
      <c r="CO44" s="158">
        <f t="shared" si="116"/>
        <v>1.8734528017580327</v>
      </c>
      <c r="CP44" s="158">
        <f t="shared" si="72"/>
        <v>21.092423339291742</v>
      </c>
      <c r="CQ44" s="159">
        <f t="shared" si="41"/>
        <v>19.85295637257941</v>
      </c>
      <c r="CR44" s="159">
        <f t="shared" si="73"/>
        <v>227.03695529545362</v>
      </c>
      <c r="CS44" s="158">
        <f t="shared" ref="CS44:CX44" si="117">(CS8*10^3/3.6)/$CZ44</f>
        <v>2.845228023151078</v>
      </c>
      <c r="CT44" s="158">
        <f t="shared" si="117"/>
        <v>2.315218039706159E-2</v>
      </c>
      <c r="CU44" s="158">
        <f t="shared" si="117"/>
        <v>2.2039271677891161</v>
      </c>
      <c r="CV44" s="158">
        <f t="shared" si="117"/>
        <v>1.6444277356248016</v>
      </c>
      <c r="CW44" s="158">
        <f t="shared" si="117"/>
        <v>3.6428733762340908</v>
      </c>
      <c r="CX44" s="158">
        <f t="shared" si="117"/>
        <v>0.61679882107693673</v>
      </c>
      <c r="CY44" s="158">
        <f t="shared" si="75"/>
        <v>10.976407304273085</v>
      </c>
      <c r="CZ44" s="159">
        <f t="shared" si="43"/>
        <v>15.160967821935644</v>
      </c>
      <c r="DA44" s="159">
        <f t="shared" si="76"/>
        <v>118.14906492051374</v>
      </c>
      <c r="DB44" s="30"/>
      <c r="DC44" s="30"/>
      <c r="DD44" s="30"/>
      <c r="DE44" s="30"/>
      <c r="DF44" s="30"/>
      <c r="DG44" s="30"/>
      <c r="DH44" s="30"/>
      <c r="DI44" s="29"/>
      <c r="DJ44" s="29"/>
    </row>
    <row r="45" spans="1:115" x14ac:dyDescent="0.2">
      <c r="A45" s="7">
        <f t="shared" si="77"/>
        <v>1996</v>
      </c>
      <c r="B45" s="158">
        <f t="shared" si="21"/>
        <v>3.7270798707085331</v>
      </c>
      <c r="C45" s="158">
        <f t="shared" si="44"/>
        <v>2.7646547030234812E-2</v>
      </c>
      <c r="D45" s="158">
        <f t="shared" si="44"/>
        <v>2.8134510645342101</v>
      </c>
      <c r="E45" s="158">
        <f t="shared" si="44"/>
        <v>1.9671796773084216</v>
      </c>
      <c r="F45" s="158">
        <f t="shared" si="44"/>
        <v>5.2790437948322086</v>
      </c>
      <c r="G45" s="158">
        <f t="shared" si="44"/>
        <v>0.82941066398731944</v>
      </c>
      <c r="H45" s="158">
        <f t="shared" si="44"/>
        <v>0.43266251372789505</v>
      </c>
      <c r="I45" s="158">
        <f t="shared" si="45"/>
        <v>15.076474132128821</v>
      </c>
      <c r="J45" s="159">
        <f t="shared" si="23"/>
        <v>431.79857193047718</v>
      </c>
      <c r="K45" s="159">
        <f t="shared" si="46"/>
        <v>162.28181695807606</v>
      </c>
      <c r="L45" s="161"/>
      <c r="M45" s="159"/>
      <c r="N45" s="159"/>
      <c r="O45" s="149"/>
      <c r="P45" s="158">
        <f t="shared" ref="P45:U45" si="118">(P9*10^3/3.6)/$W45</f>
        <v>3.3910462375897157</v>
      </c>
      <c r="Q45" s="158">
        <f t="shared" si="118"/>
        <v>2.4292021467035411E-2</v>
      </c>
      <c r="R45" s="158">
        <f t="shared" si="118"/>
        <v>2.2013721401524888</v>
      </c>
      <c r="S45" s="158">
        <f t="shared" si="118"/>
        <v>1.8123788125525719</v>
      </c>
      <c r="T45" s="158">
        <f t="shared" si="118"/>
        <v>4.4175451226504041</v>
      </c>
      <c r="U45" s="158">
        <f t="shared" si="118"/>
        <v>0.78120803147595075</v>
      </c>
      <c r="V45" s="158">
        <f t="shared" si="48"/>
        <v>12.627842365888165</v>
      </c>
      <c r="W45" s="159">
        <f t="shared" si="25"/>
        <v>29.182037530741727</v>
      </c>
      <c r="X45" s="159">
        <f t="shared" si="49"/>
        <v>135.92496398275196</v>
      </c>
      <c r="Y45" s="158">
        <f t="shared" ref="Y45:AD45" si="119">(Y9*10^3/3.6)/$AF45</f>
        <v>3.738090549168994</v>
      </c>
      <c r="Z45" s="158">
        <f t="shared" si="119"/>
        <v>2.8452872959883888E-2</v>
      </c>
      <c r="AA45" s="158">
        <f t="shared" si="119"/>
        <v>2.5076463528112969</v>
      </c>
      <c r="AB45" s="158">
        <f t="shared" si="119"/>
        <v>1.9978391506072277</v>
      </c>
      <c r="AC45" s="158">
        <f t="shared" si="119"/>
        <v>6.0870186933229951</v>
      </c>
      <c r="AD45" s="158">
        <f t="shared" si="119"/>
        <v>0.94903644170384893</v>
      </c>
      <c r="AE45" s="158">
        <f t="shared" si="51"/>
        <v>15.308084060574247</v>
      </c>
      <c r="AF45" s="159">
        <f t="shared" si="27"/>
        <v>61.892484896080902</v>
      </c>
      <c r="AG45" s="159">
        <f t="shared" si="52"/>
        <v>164.77484547948319</v>
      </c>
      <c r="AH45" s="158">
        <f t="shared" ref="AH45:AM45" si="120">(AH9*10^3/3.6)/$AO45</f>
        <v>3.5810917977186714</v>
      </c>
      <c r="AI45" s="158">
        <f t="shared" si="120"/>
        <v>1.1423710441085887E-2</v>
      </c>
      <c r="AJ45" s="158">
        <f t="shared" si="120"/>
        <v>0.44390481836565698</v>
      </c>
      <c r="AK45" s="158">
        <f t="shared" si="120"/>
        <v>1.8895171885841922</v>
      </c>
      <c r="AL45" s="158">
        <f t="shared" si="120"/>
        <v>4.1240737402883791</v>
      </c>
      <c r="AM45" s="158">
        <f t="shared" si="120"/>
        <v>0.52173411910814993</v>
      </c>
      <c r="AN45" s="158">
        <f t="shared" si="54"/>
        <v>10.571745374506136</v>
      </c>
      <c r="AO45" s="159">
        <f t="shared" si="29"/>
        <v>25.343627076143036</v>
      </c>
      <c r="AP45" s="159">
        <f t="shared" si="55"/>
        <v>113.79332015944942</v>
      </c>
      <c r="AQ45" s="158">
        <f t="shared" ref="AQ45:AV45" si="121">(AQ9*10^3/3.6)/$AX45</f>
        <v>4.3351503442084116</v>
      </c>
      <c r="AR45" s="158">
        <f t="shared" si="121"/>
        <v>3.493658942655288E-2</v>
      </c>
      <c r="AS45" s="158">
        <f t="shared" si="121"/>
        <v>3.3110762478127089</v>
      </c>
      <c r="AT45" s="158">
        <f t="shared" si="121"/>
        <v>2.3169861243366263</v>
      </c>
      <c r="AU45" s="158">
        <f t="shared" si="121"/>
        <v>5.9038999135587522</v>
      </c>
      <c r="AV45" s="158">
        <f t="shared" si="121"/>
        <v>1.0022667344949852</v>
      </c>
      <c r="AW45" s="158">
        <f t="shared" si="57"/>
        <v>16.904315953838037</v>
      </c>
      <c r="AX45" s="159">
        <f t="shared" si="31"/>
        <v>7.1052572660700877</v>
      </c>
      <c r="AY45" s="159">
        <f t="shared" si="58"/>
        <v>181.95654258286959</v>
      </c>
      <c r="AZ45" s="158">
        <f t="shared" ref="AZ45:BE45" si="122">(AZ9*10^3/3.6)/$BG45</f>
        <v>3.2641127147225202</v>
      </c>
      <c r="BA45" s="158">
        <f t="shared" si="122"/>
        <v>1.3121496545113657E-2</v>
      </c>
      <c r="BB45" s="158">
        <f t="shared" si="122"/>
        <v>3.0729775723266299</v>
      </c>
      <c r="BC45" s="158">
        <f t="shared" si="122"/>
        <v>1.7403133658350873</v>
      </c>
      <c r="BD45" s="158">
        <f t="shared" si="122"/>
        <v>4.9488809051782754</v>
      </c>
      <c r="BE45" s="158">
        <f t="shared" si="122"/>
        <v>0.73179501476539688</v>
      </c>
      <c r="BF45" s="158">
        <f t="shared" si="60"/>
        <v>13.771201069373024</v>
      </c>
      <c r="BG45" s="159">
        <f t="shared" si="33"/>
        <v>154.41152410082597</v>
      </c>
      <c r="BH45" s="159">
        <f t="shared" si="61"/>
        <v>148.23197464122836</v>
      </c>
      <c r="BI45" s="158">
        <f t="shared" ref="BI45:BN45" si="123">(BI9*10^3/3.6)/$BP45</f>
        <v>3.2219301254949384</v>
      </c>
      <c r="BJ45" s="158">
        <f t="shared" si="123"/>
        <v>3.1054746840302096E-2</v>
      </c>
      <c r="BK45" s="158">
        <f t="shared" si="123"/>
        <v>2.5015484777991168</v>
      </c>
      <c r="BL45" s="158">
        <f t="shared" si="123"/>
        <v>1.8535590507457564</v>
      </c>
      <c r="BM45" s="158">
        <f t="shared" si="123"/>
        <v>4.3946650658995248</v>
      </c>
      <c r="BN45" s="158">
        <f t="shared" si="123"/>
        <v>0.75332318955769539</v>
      </c>
      <c r="BO45" s="158">
        <f t="shared" si="63"/>
        <v>12.756080656337334</v>
      </c>
      <c r="BP45" s="159">
        <f t="shared" si="35"/>
        <v>71.089169956117686</v>
      </c>
      <c r="BQ45" s="159">
        <f t="shared" si="64"/>
        <v>137.30530945313882</v>
      </c>
      <c r="BR45" s="158">
        <f t="shared" ref="BR45:BW45" si="124">(BR9*10^3/3.6)/$BY45</f>
        <v>5.6219427386561529</v>
      </c>
      <c r="BS45" s="158">
        <f t="shared" si="124"/>
        <v>7.441129652685545E-2</v>
      </c>
      <c r="BT45" s="158">
        <f t="shared" si="124"/>
        <v>4.4809631004423913</v>
      </c>
      <c r="BU45" s="158">
        <f t="shared" si="124"/>
        <v>2.7067512064529344</v>
      </c>
      <c r="BV45" s="158">
        <f t="shared" si="124"/>
        <v>7.842873531533801</v>
      </c>
      <c r="BW45" s="158">
        <f t="shared" si="124"/>
        <v>1.2885926390976916</v>
      </c>
      <c r="BX45" s="158">
        <f t="shared" si="66"/>
        <v>22.015534512709827</v>
      </c>
      <c r="BY45" s="159">
        <f t="shared" si="37"/>
        <v>40.336677895578006</v>
      </c>
      <c r="BZ45" s="159">
        <f t="shared" si="67"/>
        <v>236.97324127078969</v>
      </c>
      <c r="CA45" s="158">
        <f t="shared" ref="CA45:CF45" si="125">(CA9*10^3/3.6)/$CH45</f>
        <v>3.9438676515112179</v>
      </c>
      <c r="CB45" s="158">
        <f t="shared" si="125"/>
        <v>2.825150185229686E-2</v>
      </c>
      <c r="CC45" s="158">
        <f t="shared" si="125"/>
        <v>2.9282223715099573</v>
      </c>
      <c r="CD45" s="158">
        <f t="shared" si="125"/>
        <v>2.1079515883039357</v>
      </c>
      <c r="CE45" s="158">
        <f t="shared" si="125"/>
        <v>4.9975264597217723</v>
      </c>
      <c r="CF45" s="158">
        <f t="shared" si="125"/>
        <v>0.43727188023880526</v>
      </c>
      <c r="CG45" s="158">
        <f t="shared" si="69"/>
        <v>14.443091453137985</v>
      </c>
      <c r="CH45" s="159">
        <f t="shared" si="39"/>
        <v>7.3689730712794752</v>
      </c>
      <c r="CI45" s="159">
        <f t="shared" si="70"/>
        <v>155.46414254192311</v>
      </c>
      <c r="CJ45" s="158">
        <f t="shared" ref="CJ45:CO45" si="126">(CJ9*10^3/3.6)/$CQ45</f>
        <v>6.1012171632658054</v>
      </c>
      <c r="CK45" s="158">
        <f t="shared" si="126"/>
        <v>5.6597274818209697E-2</v>
      </c>
      <c r="CL45" s="158">
        <f t="shared" si="126"/>
        <v>3.600706384379377</v>
      </c>
      <c r="CM45" s="158">
        <f t="shared" si="126"/>
        <v>2.9229028636395826</v>
      </c>
      <c r="CN45" s="158">
        <f t="shared" si="126"/>
        <v>7.1237635956256025</v>
      </c>
      <c r="CO45" s="158">
        <f t="shared" si="126"/>
        <v>1.3811993046185944</v>
      </c>
      <c r="CP45" s="158">
        <f t="shared" si="72"/>
        <v>21.186386586347172</v>
      </c>
      <c r="CQ45" s="159">
        <f t="shared" si="41"/>
        <v>20.032713676538464</v>
      </c>
      <c r="CR45" s="159">
        <f t="shared" si="73"/>
        <v>228.04836726922144</v>
      </c>
      <c r="CS45" s="158">
        <f t="shared" ref="CS45:CX45" si="127">(CS9*10^3/3.6)/$CZ45</f>
        <v>3.0827501110193438</v>
      </c>
      <c r="CT45" s="158">
        <f t="shared" si="127"/>
        <v>2.3465224100769205E-2</v>
      </c>
      <c r="CU45" s="158">
        <f t="shared" si="127"/>
        <v>2.2889303219328139</v>
      </c>
      <c r="CV45" s="158">
        <f t="shared" si="127"/>
        <v>1.6476578005626221</v>
      </c>
      <c r="CW45" s="158">
        <f t="shared" si="127"/>
        <v>3.6508403605432638</v>
      </c>
      <c r="CX45" s="158">
        <f t="shared" si="127"/>
        <v>0.45485256788912271</v>
      </c>
      <c r="CY45" s="158">
        <f t="shared" si="75"/>
        <v>11.148496386047936</v>
      </c>
      <c r="CZ45" s="159">
        <f t="shared" si="43"/>
        <v>15.036106461101811</v>
      </c>
      <c r="DA45" s="159">
        <f t="shared" si="76"/>
        <v>120.00141638043208</v>
      </c>
      <c r="DB45" s="30"/>
      <c r="DC45" s="30"/>
      <c r="DD45" s="30"/>
      <c r="DE45" s="30"/>
      <c r="DF45" s="30"/>
      <c r="DG45" s="30"/>
      <c r="DH45" s="30"/>
      <c r="DI45" s="29"/>
      <c r="DJ45" s="29"/>
    </row>
    <row r="46" spans="1:115" x14ac:dyDescent="0.2">
      <c r="A46" s="7">
        <f t="shared" si="77"/>
        <v>1997</v>
      </c>
      <c r="B46" s="158">
        <f t="shared" si="21"/>
        <v>3.7631731413352969</v>
      </c>
      <c r="C46" s="158">
        <f t="shared" si="44"/>
        <v>2.9605403130674272E-2</v>
      </c>
      <c r="D46" s="158">
        <f t="shared" si="44"/>
        <v>3.1323390667427971</v>
      </c>
      <c r="E46" s="158">
        <f t="shared" si="44"/>
        <v>1.948149639964355</v>
      </c>
      <c r="F46" s="158">
        <f t="shared" si="44"/>
        <v>5.2919922868251916</v>
      </c>
      <c r="G46" s="158">
        <f t="shared" si="44"/>
        <v>1.0653315452255825</v>
      </c>
      <c r="H46" s="158">
        <f t="shared" si="44"/>
        <v>0.42623264481985762</v>
      </c>
      <c r="I46" s="158">
        <f t="shared" si="45"/>
        <v>15.656823728043754</v>
      </c>
      <c r="J46" s="159">
        <f t="shared" si="23"/>
        <v>436.07184436591092</v>
      </c>
      <c r="K46" s="159">
        <f t="shared" si="46"/>
        <v>168.5286480188781</v>
      </c>
      <c r="L46" s="161"/>
      <c r="M46" s="159"/>
      <c r="N46" s="159"/>
      <c r="O46" s="149"/>
      <c r="P46" s="158">
        <f t="shared" ref="P46:U46" si="128">(P10*10^3/3.6)/$W46</f>
        <v>3.4278877160351922</v>
      </c>
      <c r="Q46" s="158">
        <f t="shared" si="128"/>
        <v>2.6062999407970494E-2</v>
      </c>
      <c r="R46" s="158">
        <f t="shared" si="128"/>
        <v>2.4371242840615923</v>
      </c>
      <c r="S46" s="158">
        <f t="shared" si="128"/>
        <v>1.7955021370037823</v>
      </c>
      <c r="T46" s="158">
        <f t="shared" si="128"/>
        <v>4.4277352236453975</v>
      </c>
      <c r="U46" s="158">
        <f t="shared" si="128"/>
        <v>1.0036565102120039</v>
      </c>
      <c r="V46" s="158">
        <f t="shared" si="48"/>
        <v>13.117968870365939</v>
      </c>
      <c r="W46" s="159">
        <f t="shared" si="25"/>
        <v>29.367176789909134</v>
      </c>
      <c r="X46" s="159">
        <f t="shared" si="49"/>
        <v>141.2006417698058</v>
      </c>
      <c r="Y46" s="158">
        <f t="shared" ref="Y46:AD46" si="129">(Y10*10^3/3.6)/$AF46</f>
        <v>3.7787218826201037</v>
      </c>
      <c r="Z46" s="158">
        <f t="shared" si="129"/>
        <v>3.0526384318077842E-2</v>
      </c>
      <c r="AA46" s="158">
        <f t="shared" si="129"/>
        <v>2.7761190815661503</v>
      </c>
      <c r="AB46" s="158">
        <f t="shared" si="129"/>
        <v>1.9792960145354908</v>
      </c>
      <c r="AC46" s="158">
        <f t="shared" si="129"/>
        <v>6.1014596321339365</v>
      </c>
      <c r="AD46" s="158">
        <f t="shared" si="129"/>
        <v>1.2191153873564857</v>
      </c>
      <c r="AE46" s="158">
        <f t="shared" si="51"/>
        <v>15.885238382530245</v>
      </c>
      <c r="AF46" s="159">
        <f t="shared" si="27"/>
        <v>62.24231198462396</v>
      </c>
      <c r="AG46" s="159">
        <f t="shared" si="52"/>
        <v>170.9872828976344</v>
      </c>
      <c r="AH46" s="158">
        <f t="shared" ref="AH46:AM46" si="130">(AH10*10^3/3.6)/$AO46</f>
        <v>3.6198087760374684</v>
      </c>
      <c r="AI46" s="158">
        <f t="shared" si="130"/>
        <v>1.2255586474942242E-2</v>
      </c>
      <c r="AJ46" s="158">
        <f t="shared" si="130"/>
        <v>0.49457896016175273</v>
      </c>
      <c r="AK46" s="158">
        <f t="shared" si="130"/>
        <v>1.871559936573306</v>
      </c>
      <c r="AL46" s="158">
        <f t="shared" si="130"/>
        <v>4.1428404082888939</v>
      </c>
      <c r="AM46" s="158">
        <f t="shared" si="130"/>
        <v>0.67101171199886023</v>
      </c>
      <c r="AN46" s="158">
        <f t="shared" si="54"/>
        <v>10.812055379535224</v>
      </c>
      <c r="AO46" s="159">
        <f t="shared" si="29"/>
        <v>25.482481520518593</v>
      </c>
      <c r="AP46" s="159">
        <f t="shared" si="55"/>
        <v>116.37999552582157</v>
      </c>
      <c r="AQ46" s="158">
        <f t="shared" ref="AQ46:AV46" si="131">(AQ10*10^3/3.6)/$AX46</f>
        <v>4.3822687275650791</v>
      </c>
      <c r="AR46" s="158">
        <f t="shared" si="131"/>
        <v>3.7482353183410581E-2</v>
      </c>
      <c r="AS46" s="158">
        <f t="shared" si="131"/>
        <v>3.6876892874495439</v>
      </c>
      <c r="AT46" s="158">
        <f t="shared" si="131"/>
        <v>2.2953319012625188</v>
      </c>
      <c r="AU46" s="158">
        <f t="shared" si="131"/>
        <v>5.9179398473443072</v>
      </c>
      <c r="AV46" s="158">
        <f t="shared" si="131"/>
        <v>1.2875512092702159</v>
      </c>
      <c r="AW46" s="158">
        <f t="shared" si="57"/>
        <v>17.608263326075075</v>
      </c>
      <c r="AX46" s="159">
        <f t="shared" si="31"/>
        <v>7.2785562237791144</v>
      </c>
      <c r="AY46" s="159">
        <f t="shared" si="58"/>
        <v>189.53376903570728</v>
      </c>
      <c r="AZ46" s="158">
        <f t="shared" ref="AZ46:BE46" si="132">(AZ10*10^3/3.6)/$BG46</f>
        <v>3.3005374222336457</v>
      </c>
      <c r="BA46" s="158">
        <f t="shared" si="132"/>
        <v>1.4077473609712858E-2</v>
      </c>
      <c r="BB46" s="158">
        <f t="shared" si="132"/>
        <v>3.4050484927020377</v>
      </c>
      <c r="BC46" s="158">
        <f t="shared" si="132"/>
        <v>1.724076522767366</v>
      </c>
      <c r="BD46" s="158">
        <f t="shared" si="132"/>
        <v>4.9607974688913163</v>
      </c>
      <c r="BE46" s="158">
        <f t="shared" si="132"/>
        <v>0.94017810746271746</v>
      </c>
      <c r="BF46" s="158">
        <f t="shared" si="60"/>
        <v>14.344715487666795</v>
      </c>
      <c r="BG46" s="159">
        <f t="shared" si="33"/>
        <v>157.16170321229529</v>
      </c>
      <c r="BH46" s="159">
        <f t="shared" si="61"/>
        <v>154.4052324624339</v>
      </c>
      <c r="BI46" s="158">
        <f t="shared" ref="BI46:BN46" si="133">(BI10*10^3/3.6)/$BP46</f>
        <v>3.2375206747684686</v>
      </c>
      <c r="BJ46" s="158">
        <f t="shared" si="133"/>
        <v>3.3319019020082712E-2</v>
      </c>
      <c r="BK46" s="158">
        <f t="shared" si="133"/>
        <v>2.769524289570382</v>
      </c>
      <c r="BL46" s="158">
        <f t="shared" si="133"/>
        <v>1.8362954087838028</v>
      </c>
      <c r="BM46" s="158">
        <f t="shared" si="133"/>
        <v>4.4051168527265574</v>
      </c>
      <c r="BN46" s="158">
        <f t="shared" si="133"/>
        <v>0.96774044582211016</v>
      </c>
      <c r="BO46" s="158">
        <f t="shared" si="63"/>
        <v>13.249516690691404</v>
      </c>
      <c r="BP46" s="159">
        <f t="shared" si="35"/>
        <v>71.381948319452192</v>
      </c>
      <c r="BQ46" s="159">
        <f t="shared" si="64"/>
        <v>142.61661072330253</v>
      </c>
      <c r="BR46" s="158">
        <f t="shared" ref="BR46:BW46" si="134">(BR10*10^3/3.6)/$BY46</f>
        <v>5.6830398236108355</v>
      </c>
      <c r="BS46" s="158">
        <f t="shared" si="134"/>
        <v>7.9837981485711501E-2</v>
      </c>
      <c r="BT46" s="158">
        <f t="shared" si="134"/>
        <v>5.0893830368738211</v>
      </c>
      <c r="BU46" s="158">
        <f t="shared" si="134"/>
        <v>2.6814633958520386</v>
      </c>
      <c r="BV46" s="158">
        <f t="shared" si="134"/>
        <v>7.8612624511659526</v>
      </c>
      <c r="BW46" s="158">
        <f t="shared" si="134"/>
        <v>1.6556261176222451</v>
      </c>
      <c r="BX46" s="158">
        <f t="shared" si="66"/>
        <v>23.050612806610605</v>
      </c>
      <c r="BY46" s="159">
        <f t="shared" si="37"/>
        <v>40.669282727454345</v>
      </c>
      <c r="BZ46" s="159">
        <f t="shared" si="67"/>
        <v>248.11473130061842</v>
      </c>
      <c r="CA46" s="158">
        <f t="shared" ref="CA46:CF46" si="135">(CA10*10^3/3.6)/$CH46</f>
        <v>3.9867432165280938</v>
      </c>
      <c r="CB46" s="158">
        <f t="shared" si="135"/>
        <v>3.0312699623712067E-2</v>
      </c>
      <c r="CC46" s="158">
        <f t="shared" si="135"/>
        <v>3.2626400004662779</v>
      </c>
      <c r="CD46" s="158">
        <f t="shared" si="135"/>
        <v>2.088227542219558</v>
      </c>
      <c r="CE46" s="158">
        <f t="shared" si="135"/>
        <v>5.0091916860464991</v>
      </c>
      <c r="CF46" s="158">
        <f t="shared" si="135"/>
        <v>0.56167888681759703</v>
      </c>
      <c r="CG46" s="158">
        <f t="shared" si="69"/>
        <v>14.938794031701738</v>
      </c>
      <c r="CH46" s="159">
        <f t="shared" si="39"/>
        <v>7.454007963571482</v>
      </c>
      <c r="CI46" s="159">
        <f t="shared" si="70"/>
        <v>160.79984069091535</v>
      </c>
      <c r="CJ46" s="158">
        <f t="shared" ref="CJ46:CO46" si="136">(CJ10*10^3/3.6)/$CQ46</f>
        <v>6.1627738928789757</v>
      </c>
      <c r="CK46" s="158">
        <f t="shared" si="136"/>
        <v>6.0723756202259831E-2</v>
      </c>
      <c r="CL46" s="158">
        <f t="shared" si="136"/>
        <v>4.0090299240032614</v>
      </c>
      <c r="CM46" s="158">
        <f t="shared" si="136"/>
        <v>2.895575904148834</v>
      </c>
      <c r="CN46" s="158">
        <f t="shared" si="136"/>
        <v>7.140350060027024</v>
      </c>
      <c r="CO46" s="158">
        <f t="shared" si="136"/>
        <v>1.7747311216674873</v>
      </c>
      <c r="CP46" s="158">
        <f t="shared" si="72"/>
        <v>22.043184658927842</v>
      </c>
      <c r="CQ46" s="159">
        <f t="shared" si="41"/>
        <v>20.080074882371985</v>
      </c>
      <c r="CR46" s="159">
        <f t="shared" si="73"/>
        <v>237.27086496768933</v>
      </c>
      <c r="CS46" s="158">
        <f t="shared" ref="CS46:CX46" si="137">(CS10*10^3/3.6)/$CZ46</f>
        <v>3.116283148094857</v>
      </c>
      <c r="CT46" s="158">
        <f t="shared" si="137"/>
        <v>2.5175017776685564E-2</v>
      </c>
      <c r="CU46" s="158">
        <f t="shared" si="137"/>
        <v>2.5502603123511687</v>
      </c>
      <c r="CV46" s="158">
        <f t="shared" si="137"/>
        <v>1.6323289908148093</v>
      </c>
      <c r="CW46" s="158">
        <f t="shared" si="137"/>
        <v>3.6593794549738075</v>
      </c>
      <c r="CX46" s="158">
        <f t="shared" si="137"/>
        <v>0.58442086312708885</v>
      </c>
      <c r="CY46" s="158">
        <f t="shared" si="75"/>
        <v>11.567847787138417</v>
      </c>
      <c r="CZ46" s="159">
        <f t="shared" si="43"/>
        <v>14.954300741934816</v>
      </c>
      <c r="DA46" s="159">
        <f t="shared" si="76"/>
        <v>124.5152772948917</v>
      </c>
      <c r="DB46" s="30"/>
      <c r="DC46" s="30"/>
      <c r="DD46" s="30"/>
      <c r="DE46" s="30"/>
      <c r="DF46" s="30"/>
      <c r="DG46" s="30"/>
      <c r="DH46" s="30"/>
      <c r="DI46" s="29"/>
      <c r="DJ46" s="29"/>
    </row>
    <row r="47" spans="1:115" x14ac:dyDescent="0.2">
      <c r="A47" s="7">
        <f t="shared" si="77"/>
        <v>1998</v>
      </c>
      <c r="B47" s="158">
        <f t="shared" si="21"/>
        <v>4.0508431943447301</v>
      </c>
      <c r="C47" s="158">
        <f t="shared" si="44"/>
        <v>2.8967983876394477E-2</v>
      </c>
      <c r="D47" s="158">
        <f t="shared" si="44"/>
        <v>3.1903526661849906</v>
      </c>
      <c r="E47" s="158">
        <f t="shared" si="44"/>
        <v>1.9917077457424524</v>
      </c>
      <c r="F47" s="158">
        <f t="shared" si="44"/>
        <v>5.3744737501372812</v>
      </c>
      <c r="G47" s="158">
        <f t="shared" si="44"/>
        <v>1.154936072887357</v>
      </c>
      <c r="H47" s="158">
        <f t="shared" si="44"/>
        <v>0.4598243205070533</v>
      </c>
      <c r="I47" s="158">
        <f t="shared" si="45"/>
        <v>16.251105733680262</v>
      </c>
      <c r="J47" s="159">
        <f t="shared" si="23"/>
        <v>440.19226927342635</v>
      </c>
      <c r="K47" s="159">
        <f t="shared" si="46"/>
        <v>174.92544628981204</v>
      </c>
      <c r="L47" s="161"/>
      <c r="M47" s="159"/>
      <c r="N47" s="159"/>
      <c r="O47" s="149"/>
      <c r="P47" s="158">
        <f t="shared" ref="P47:U47" si="138">(P11*10^3/3.6)/$W47</f>
        <v>3.6755189128316959</v>
      </c>
      <c r="Q47" s="158">
        <f t="shared" si="138"/>
        <v>2.5506542815071958E-2</v>
      </c>
      <c r="R47" s="158">
        <f t="shared" si="138"/>
        <v>2.5006786294489443</v>
      </c>
      <c r="S47" s="158">
        <f t="shared" si="138"/>
        <v>1.8352729255463645</v>
      </c>
      <c r="T47" s="158">
        <f t="shared" si="138"/>
        <v>4.4943214656433081</v>
      </c>
      <c r="U47" s="158">
        <f t="shared" si="138"/>
        <v>1.0871551406558311</v>
      </c>
      <c r="V47" s="158">
        <f t="shared" si="48"/>
        <v>13.618453616941215</v>
      </c>
      <c r="W47" s="159">
        <f t="shared" si="25"/>
        <v>29.525406273034765</v>
      </c>
      <c r="X47" s="159">
        <f t="shared" si="49"/>
        <v>146.58781474687174</v>
      </c>
      <c r="Y47" s="158">
        <f t="shared" ref="Y47:AD47" si="139">(Y11*10^3/3.6)/$AF47</f>
        <v>4.0517152913819707</v>
      </c>
      <c r="Z47" s="158">
        <f t="shared" si="139"/>
        <v>2.9875283561622248E-2</v>
      </c>
      <c r="AA47" s="158">
        <f t="shared" si="139"/>
        <v>2.8485287830256025</v>
      </c>
      <c r="AB47" s="158">
        <f t="shared" si="139"/>
        <v>2.0231562613796892</v>
      </c>
      <c r="AC47" s="158">
        <f t="shared" si="139"/>
        <v>6.1928289747179068</v>
      </c>
      <c r="AD47" s="158">
        <f t="shared" si="139"/>
        <v>1.3207520128719152</v>
      </c>
      <c r="AE47" s="158">
        <f t="shared" si="51"/>
        <v>16.466856606938705</v>
      </c>
      <c r="AF47" s="159">
        <f t="shared" si="27"/>
        <v>62.965646764626747</v>
      </c>
      <c r="AG47" s="159">
        <f t="shared" si="52"/>
        <v>177.24776936189284</v>
      </c>
      <c r="AH47" s="158">
        <f t="shared" ref="AH47:AM47" si="140">(AH11*10^3/3.6)/$AO47</f>
        <v>3.8824005507739603</v>
      </c>
      <c r="AI47" s="158">
        <f t="shared" si="140"/>
        <v>1.1995720530411296E-2</v>
      </c>
      <c r="AJ47" s="158">
        <f t="shared" si="140"/>
        <v>0.5001946381404373</v>
      </c>
      <c r="AK47" s="158">
        <f t="shared" si="140"/>
        <v>1.9127825543658417</v>
      </c>
      <c r="AL47" s="158">
        <f t="shared" si="140"/>
        <v>4.2129566028427048</v>
      </c>
      <c r="AM47" s="158">
        <f t="shared" si="140"/>
        <v>0.72889581096352374</v>
      </c>
      <c r="AN47" s="158">
        <f t="shared" si="54"/>
        <v>11.249225877616878</v>
      </c>
      <c r="AO47" s="159">
        <f t="shared" si="29"/>
        <v>25.509391296560366</v>
      </c>
      <c r="AP47" s="159">
        <f t="shared" si="55"/>
        <v>121.08565960400087</v>
      </c>
      <c r="AQ47" s="158">
        <f t="shared" ref="AQ47:AV47" si="141">(AQ11*10^3/3.6)/$AX47</f>
        <v>4.6988504218683538</v>
      </c>
      <c r="AR47" s="158">
        <f t="shared" si="141"/>
        <v>3.6682870591778674E-2</v>
      </c>
      <c r="AS47" s="158">
        <f t="shared" si="141"/>
        <v>3.7477394472061212</v>
      </c>
      <c r="AT47" s="158">
        <f t="shared" si="141"/>
        <v>2.3462163925119315</v>
      </c>
      <c r="AU47" s="158">
        <f t="shared" si="141"/>
        <v>6.0065896093754434</v>
      </c>
      <c r="AV47" s="158">
        <f t="shared" si="141"/>
        <v>1.3946283296349111</v>
      </c>
      <c r="AW47" s="158">
        <f t="shared" si="57"/>
        <v>18.23070707118854</v>
      </c>
      <c r="AX47" s="159">
        <f t="shared" si="31"/>
        <v>7.3818897637795269</v>
      </c>
      <c r="AY47" s="159">
        <f t="shared" si="58"/>
        <v>196.23369774754991</v>
      </c>
      <c r="AZ47" s="158">
        <f t="shared" ref="AZ47:BE47" si="142">(AZ11*10^3/3.6)/$BG47</f>
        <v>3.5610042500205061</v>
      </c>
      <c r="BA47" s="158">
        <f t="shared" si="142"/>
        <v>1.3776631676676806E-2</v>
      </c>
      <c r="BB47" s="158">
        <f t="shared" si="142"/>
        <v>3.4820537749132776</v>
      </c>
      <c r="BC47" s="158">
        <f t="shared" si="142"/>
        <v>1.7622588610504886</v>
      </c>
      <c r="BD47" s="158">
        <f t="shared" si="142"/>
        <v>5.0349210740046191</v>
      </c>
      <c r="BE47" s="158">
        <f t="shared" si="142"/>
        <v>1.018418351052141</v>
      </c>
      <c r="BF47" s="158">
        <f t="shared" si="60"/>
        <v>14.872432942717708</v>
      </c>
      <c r="BG47" s="159">
        <f t="shared" si="33"/>
        <v>159.25743657042761</v>
      </c>
      <c r="BH47" s="159">
        <f t="shared" si="61"/>
        <v>160.08553587393595</v>
      </c>
      <c r="BI47" s="158">
        <f t="shared" ref="BI47:BN47" si="143">(BI11*10^3/3.6)/$BP47</f>
        <v>3.5092668333966697</v>
      </c>
      <c r="BJ47" s="158">
        <f t="shared" si="143"/>
        <v>3.2606998237672775E-2</v>
      </c>
      <c r="BK47" s="158">
        <f t="shared" si="143"/>
        <v>2.842655848029354</v>
      </c>
      <c r="BL47" s="158">
        <f t="shared" si="143"/>
        <v>1.8769730819385051</v>
      </c>
      <c r="BM47" s="158">
        <f t="shared" si="143"/>
        <v>4.471107101946159</v>
      </c>
      <c r="BN47" s="158">
        <f t="shared" si="143"/>
        <v>1.0483472796001356</v>
      </c>
      <c r="BO47" s="158">
        <f t="shared" si="63"/>
        <v>13.780957143148498</v>
      </c>
      <c r="BP47" s="159">
        <f t="shared" si="35"/>
        <v>71.758685184037034</v>
      </c>
      <c r="BQ47" s="159">
        <f t="shared" si="64"/>
        <v>148.33698814536638</v>
      </c>
      <c r="BR47" s="158">
        <f t="shared" ref="BR47:BW47" si="144">(BR11*10^3/3.6)/$BY47</f>
        <v>6.1044317045753171</v>
      </c>
      <c r="BS47" s="158">
        <f t="shared" si="144"/>
        <v>7.8131707071994252E-2</v>
      </c>
      <c r="BT47" s="158">
        <f t="shared" si="144"/>
        <v>5.0332899935429554</v>
      </c>
      <c r="BU47" s="158">
        <f t="shared" si="144"/>
        <v>2.7409573268456886</v>
      </c>
      <c r="BV47" s="158">
        <f t="shared" si="144"/>
        <v>7.9793900062249454</v>
      </c>
      <c r="BW47" s="158">
        <f t="shared" si="144"/>
        <v>1.7938189725285496</v>
      </c>
      <c r="BX47" s="158">
        <f t="shared" si="66"/>
        <v>23.730019710789449</v>
      </c>
      <c r="BY47" s="159">
        <f t="shared" si="37"/>
        <v>40.981436129538928</v>
      </c>
      <c r="BZ47" s="159">
        <f t="shared" si="67"/>
        <v>255.42780635369357</v>
      </c>
      <c r="CA47" s="158">
        <f t="shared" ref="CA47:CF47" si="145">(CA11*10^3/3.6)/$CH47</f>
        <v>4.2747723784652436</v>
      </c>
      <c r="CB47" s="158">
        <f t="shared" si="145"/>
        <v>2.9663935008656838E-2</v>
      </c>
      <c r="CC47" s="158">
        <f t="shared" si="145"/>
        <v>3.3126336315563454</v>
      </c>
      <c r="CD47" s="158">
        <f t="shared" si="145"/>
        <v>2.1344600822673545</v>
      </c>
      <c r="CE47" s="158">
        <f t="shared" si="145"/>
        <v>5.0844843781766791</v>
      </c>
      <c r="CF47" s="158">
        <f t="shared" si="145"/>
        <v>0.60847027687861499</v>
      </c>
      <c r="CG47" s="158">
        <f t="shared" si="69"/>
        <v>15.444484682352893</v>
      </c>
      <c r="CH47" s="159">
        <f t="shared" si="39"/>
        <v>7.5444248110718437</v>
      </c>
      <c r="CI47" s="159">
        <f t="shared" si="70"/>
        <v>166.24304955309205</v>
      </c>
      <c r="CJ47" s="158">
        <f t="shared" ref="CJ47:CO47" si="146">(CJ11*10^3/3.6)/$CQ47</f>
        <v>6.5949607830732573</v>
      </c>
      <c r="CK47" s="158">
        <f t="shared" si="146"/>
        <v>5.9426250599958146E-2</v>
      </c>
      <c r="CL47" s="158">
        <f t="shared" si="146"/>
        <v>4.0688175723414242</v>
      </c>
      <c r="CM47" s="158">
        <f t="shared" si="146"/>
        <v>2.9597825737004348</v>
      </c>
      <c r="CN47" s="158">
        <f t="shared" si="146"/>
        <v>7.2474771048604918</v>
      </c>
      <c r="CO47" s="158">
        <f t="shared" si="146"/>
        <v>1.9227860069468279</v>
      </c>
      <c r="CP47" s="158">
        <f t="shared" si="72"/>
        <v>22.853250291522397</v>
      </c>
      <c r="CQ47" s="159">
        <f t="shared" si="41"/>
        <v>20.465422875290194</v>
      </c>
      <c r="CR47" s="159">
        <f t="shared" si="73"/>
        <v>245.9903388685924</v>
      </c>
      <c r="CS47" s="158">
        <f t="shared" ref="CS47:CX47" si="147">(CS11*10^3/3.6)/$CZ47</f>
        <v>3.3414021381777981</v>
      </c>
      <c r="CT47" s="158">
        <f t="shared" si="147"/>
        <v>2.4636730090812905E-2</v>
      </c>
      <c r="CU47" s="158">
        <f t="shared" si="147"/>
        <v>2.5893102562005215</v>
      </c>
      <c r="CV47" s="158">
        <f t="shared" si="147"/>
        <v>1.668472202503499</v>
      </c>
      <c r="CW47" s="158">
        <f t="shared" si="147"/>
        <v>3.7143151677249588</v>
      </c>
      <c r="CX47" s="158">
        <f t="shared" si="147"/>
        <v>0.63309211984212699</v>
      </c>
      <c r="CY47" s="158">
        <f t="shared" si="75"/>
        <v>11.971228614539717</v>
      </c>
      <c r="CZ47" s="159">
        <f t="shared" si="43"/>
        <v>14.80252960505921</v>
      </c>
      <c r="DA47" s="159">
        <f t="shared" si="76"/>
        <v>128.85723238485755</v>
      </c>
      <c r="DB47" s="30"/>
      <c r="DC47" s="30"/>
      <c r="DD47" s="30"/>
      <c r="DE47" s="30"/>
      <c r="DF47" s="30"/>
      <c r="DG47" s="30"/>
      <c r="DH47" s="30"/>
      <c r="DI47" s="29"/>
      <c r="DJ47" s="29"/>
    </row>
    <row r="48" spans="1:115" x14ac:dyDescent="0.2">
      <c r="A48" s="7">
        <f t="shared" si="77"/>
        <v>1999</v>
      </c>
      <c r="B48" s="158">
        <f t="shared" si="21"/>
        <v>2.9716811887732946</v>
      </c>
      <c r="C48" s="158">
        <f t="shared" si="44"/>
        <v>2.9395010730713454E-2</v>
      </c>
      <c r="D48" s="158">
        <f t="shared" si="44"/>
        <v>3.3761386859015663</v>
      </c>
      <c r="E48" s="158">
        <f t="shared" si="44"/>
        <v>1.935470697402095</v>
      </c>
      <c r="F48" s="158">
        <f t="shared" si="44"/>
        <v>5.2309973865786237</v>
      </c>
      <c r="G48" s="158">
        <f t="shared" si="44"/>
        <v>2.133550638471331</v>
      </c>
      <c r="H48" s="158">
        <f t="shared" si="44"/>
        <v>0.46120909798092802</v>
      </c>
      <c r="I48" s="158">
        <f t="shared" si="45"/>
        <v>16.13844270583855</v>
      </c>
      <c r="J48" s="159">
        <f t="shared" si="23"/>
        <v>444.93484820302865</v>
      </c>
      <c r="K48" s="159">
        <f t="shared" si="46"/>
        <v>173.71275155084859</v>
      </c>
      <c r="L48" s="161"/>
      <c r="M48" s="159"/>
      <c r="N48" s="159"/>
      <c r="O48" s="149"/>
      <c r="P48" s="158">
        <f t="shared" ref="P48:U48" si="148">(P12*10^3/3.6)/$W48</f>
        <v>2.7491352849983981</v>
      </c>
      <c r="Q48" s="158">
        <f t="shared" si="148"/>
        <v>2.5876935968329171E-2</v>
      </c>
      <c r="R48" s="158">
        <f t="shared" si="148"/>
        <v>2.6161431540081237</v>
      </c>
      <c r="S48" s="158">
        <f t="shared" si="148"/>
        <v>1.7834765284681187</v>
      </c>
      <c r="T48" s="158">
        <f t="shared" si="148"/>
        <v>4.3712182896666683</v>
      </c>
      <c r="U48" s="158">
        <f t="shared" si="148"/>
        <v>2.0069813477569238</v>
      </c>
      <c r="V48" s="158">
        <f t="shared" si="48"/>
        <v>13.55283154086656</v>
      </c>
      <c r="W48" s="159">
        <f t="shared" si="25"/>
        <v>29.686864929285413</v>
      </c>
      <c r="X48" s="159">
        <f t="shared" si="49"/>
        <v>145.88146459864564</v>
      </c>
      <c r="Y48" s="158">
        <f t="shared" ref="Y48:AD48" si="149">(Y12*10^3/3.6)/$AF48</f>
        <v>3.030518767416913</v>
      </c>
      <c r="Z48" s="158">
        <f t="shared" si="149"/>
        <v>3.0309118034123426E-2</v>
      </c>
      <c r="AA48" s="158">
        <f t="shared" si="149"/>
        <v>2.9799724818461568</v>
      </c>
      <c r="AB48" s="158">
        <f t="shared" si="149"/>
        <v>1.9660299025623562</v>
      </c>
      <c r="AC48" s="158">
        <f t="shared" si="149"/>
        <v>6.0231915887550551</v>
      </c>
      <c r="AD48" s="158">
        <f t="shared" si="149"/>
        <v>2.4379012119816927</v>
      </c>
      <c r="AE48" s="158">
        <f t="shared" si="51"/>
        <v>16.467923070596296</v>
      </c>
      <c r="AF48" s="159">
        <f t="shared" si="27"/>
        <v>64.089399012131352</v>
      </c>
      <c r="AG48" s="159">
        <f t="shared" si="52"/>
        <v>177.25924868116581</v>
      </c>
      <c r="AH48" s="158">
        <f t="shared" ref="AH48:AM48" si="150">(AH12*10^3/3.6)/$AO48</f>
        <v>2.9047243347246066</v>
      </c>
      <c r="AI48" s="158">
        <f t="shared" si="150"/>
        <v>1.21698461243271E-2</v>
      </c>
      <c r="AJ48" s="158">
        <f t="shared" si="150"/>
        <v>0.52672159638649885</v>
      </c>
      <c r="AK48" s="158">
        <f t="shared" si="150"/>
        <v>1.8584483500389217</v>
      </c>
      <c r="AL48" s="158">
        <f t="shared" si="150"/>
        <v>4.1059421779817074</v>
      </c>
      <c r="AM48" s="158">
        <f t="shared" si="150"/>
        <v>1.3510094749642729</v>
      </c>
      <c r="AN48" s="158">
        <f t="shared" si="54"/>
        <v>10.759015780220336</v>
      </c>
      <c r="AO48" s="159">
        <f t="shared" si="29"/>
        <v>25.446960616143453</v>
      </c>
      <c r="AP48" s="159">
        <f t="shared" si="55"/>
        <v>115.80908203025795</v>
      </c>
      <c r="AQ48" s="158">
        <f t="shared" ref="AQ48:AV48" si="151">(AQ12*10^3/3.6)/$AX48</f>
        <v>3.5145330258736238</v>
      </c>
      <c r="AR48" s="158">
        <f t="shared" si="151"/>
        <v>3.7218876564768751E-2</v>
      </c>
      <c r="AS48" s="158">
        <f t="shared" si="151"/>
        <v>3.9321087895535434</v>
      </c>
      <c r="AT48" s="158">
        <f t="shared" si="151"/>
        <v>2.2799364253529864</v>
      </c>
      <c r="AU48" s="158">
        <f t="shared" si="151"/>
        <v>5.8420409863376523</v>
      </c>
      <c r="AV48" s="158">
        <f t="shared" si="151"/>
        <v>2.5744806528536501</v>
      </c>
      <c r="AW48" s="158">
        <f t="shared" si="57"/>
        <v>18.180318756536224</v>
      </c>
      <c r="AX48" s="159">
        <f t="shared" si="31"/>
        <v>7.4755357844049017</v>
      </c>
      <c r="AY48" s="159">
        <f t="shared" si="58"/>
        <v>195.69132244258338</v>
      </c>
      <c r="AZ48" s="158">
        <f t="shared" ref="AZ48:BE48" si="152">(AZ12*10^3/3.6)/$BG48</f>
        <v>2.5359228876516404</v>
      </c>
      <c r="BA48" s="158">
        <f t="shared" si="152"/>
        <v>1.3977776364761158E-2</v>
      </c>
      <c r="BB48" s="158">
        <f t="shared" si="152"/>
        <v>3.6535670798443598</v>
      </c>
      <c r="BC48" s="158">
        <f t="shared" si="152"/>
        <v>1.7124666162889883</v>
      </c>
      <c r="BD48" s="158">
        <f t="shared" si="152"/>
        <v>4.897108307883312</v>
      </c>
      <c r="BE48" s="158">
        <f t="shared" si="152"/>
        <v>1.879875472488892</v>
      </c>
      <c r="BF48" s="158">
        <f t="shared" si="60"/>
        <v>14.692918140521956</v>
      </c>
      <c r="BG48" s="159">
        <f t="shared" si="33"/>
        <v>161.48341324460426</v>
      </c>
      <c r="BH48" s="159">
        <f t="shared" si="61"/>
        <v>158.15325462462752</v>
      </c>
      <c r="BI48" s="158">
        <f t="shared" ref="BI48:BN48" si="153">(BI12*10^3/3.6)/$BP48</f>
        <v>2.5456751367583208</v>
      </c>
      <c r="BJ48" s="158">
        <f t="shared" si="153"/>
        <v>3.308208421084731E-2</v>
      </c>
      <c r="BK48" s="158">
        <f t="shared" si="153"/>
        <v>2.9787640058100875</v>
      </c>
      <c r="BL48" s="158">
        <f t="shared" si="153"/>
        <v>1.8240100782040882</v>
      </c>
      <c r="BM48" s="158">
        <f t="shared" si="153"/>
        <v>4.3485107820821547</v>
      </c>
      <c r="BN48" s="158">
        <f t="shared" si="153"/>
        <v>1.9353369337506148</v>
      </c>
      <c r="BO48" s="158">
        <f t="shared" si="63"/>
        <v>13.665379020816113</v>
      </c>
      <c r="BP48" s="159">
        <f t="shared" si="35"/>
        <v>72.375457250914508</v>
      </c>
      <c r="BQ48" s="159">
        <f t="shared" si="64"/>
        <v>147.09291559044905</v>
      </c>
      <c r="BR48" s="158">
        <f t="shared" ref="BR48:BW48" si="154">(BR12*10^3/3.6)/$BY48</f>
        <v>4.5284339913020721</v>
      </c>
      <c r="BS48" s="158">
        <f t="shared" si="154"/>
        <v>7.9270258663480045E-2</v>
      </c>
      <c r="BT48" s="158">
        <f t="shared" si="154"/>
        <v>5.5756227825007816</v>
      </c>
      <c r="BU48" s="158">
        <f t="shared" si="154"/>
        <v>2.6634660804782251</v>
      </c>
      <c r="BV48" s="158">
        <f t="shared" si="154"/>
        <v>7.7607862360072755</v>
      </c>
      <c r="BW48" s="158">
        <f t="shared" si="154"/>
        <v>3.3123787197690175</v>
      </c>
      <c r="BX48" s="158">
        <f t="shared" si="66"/>
        <v>23.919958068720852</v>
      </c>
      <c r="BY48" s="159">
        <f t="shared" si="37"/>
        <v>41.601437369541401</v>
      </c>
      <c r="BZ48" s="159">
        <f t="shared" si="67"/>
        <v>257.47228582316416</v>
      </c>
      <c r="CA48" s="158">
        <f t="shared" ref="CA48:CF48" si="155">(CA12*10^3/3.6)/$CH48</f>
        <v>3.19733212148429</v>
      </c>
      <c r="CB48" s="158">
        <f t="shared" si="155"/>
        <v>3.0096179542875134E-2</v>
      </c>
      <c r="CC48" s="158">
        <f t="shared" si="155"/>
        <v>3.4819400285089679</v>
      </c>
      <c r="CD48" s="158">
        <f t="shared" si="155"/>
        <v>2.0742210020902982</v>
      </c>
      <c r="CE48" s="158">
        <f t="shared" si="155"/>
        <v>4.9451537330611659</v>
      </c>
      <c r="CF48" s="158">
        <f t="shared" si="155"/>
        <v>1.1232483429842017</v>
      </c>
      <c r="CG48" s="158">
        <f t="shared" si="69"/>
        <v>14.851991407671797</v>
      </c>
      <c r="CH48" s="159">
        <f t="shared" si="39"/>
        <v>7.6822028644057285</v>
      </c>
      <c r="CI48" s="159">
        <f t="shared" si="70"/>
        <v>159.86550502192173</v>
      </c>
      <c r="CJ48" s="158">
        <f t="shared" ref="CJ48:CO48" si="156">(CJ12*10^3/3.6)/$CQ48</f>
        <v>5.0278188128512626</v>
      </c>
      <c r="CK48" s="158">
        <f t="shared" si="156"/>
        <v>6.0292862781077095E-2</v>
      </c>
      <c r="CL48" s="158">
        <f t="shared" si="156"/>
        <v>4.2660777737588225</v>
      </c>
      <c r="CM48" s="158">
        <f t="shared" si="156"/>
        <v>2.8762063683071832</v>
      </c>
      <c r="CN48" s="158">
        <f t="shared" si="156"/>
        <v>7.0491001734505669</v>
      </c>
      <c r="CO48" s="158">
        <f t="shared" si="156"/>
        <v>3.5505748427487704</v>
      </c>
      <c r="CP48" s="158">
        <f t="shared" si="72"/>
        <v>22.830070833897683</v>
      </c>
      <c r="CQ48" s="159">
        <f t="shared" si="41"/>
        <v>20.471881221540219</v>
      </c>
      <c r="CR48" s="159">
        <f t="shared" si="73"/>
        <v>245.74083726321206</v>
      </c>
      <c r="CS48" s="158">
        <f t="shared" ref="CS48:CX48" si="157">(CS12*10^3/3.6)/$CZ48</f>
        <v>2.4992346362534335</v>
      </c>
      <c r="CT48" s="158">
        <f t="shared" si="157"/>
        <v>2.4995031157468695E-2</v>
      </c>
      <c r="CU48" s="158">
        <f t="shared" si="157"/>
        <v>2.7217064360523424</v>
      </c>
      <c r="CV48" s="158">
        <f t="shared" si="157"/>
        <v>1.6213423113021668</v>
      </c>
      <c r="CW48" s="158">
        <f t="shared" si="157"/>
        <v>3.6125288169423544</v>
      </c>
      <c r="CX48" s="158">
        <f t="shared" si="157"/>
        <v>1.1685667296572995</v>
      </c>
      <c r="CY48" s="158">
        <f t="shared" si="75"/>
        <v>11.648373961365065</v>
      </c>
      <c r="CZ48" s="159">
        <f t="shared" si="43"/>
        <v>14.621695910058486</v>
      </c>
      <c r="DA48" s="159">
        <f t="shared" si="76"/>
        <v>125.3820538204677</v>
      </c>
      <c r="DB48" s="30"/>
      <c r="DC48" s="30"/>
      <c r="DD48" s="30"/>
      <c r="DE48" s="30"/>
      <c r="DF48" s="30"/>
      <c r="DG48" s="30"/>
      <c r="DH48" s="30"/>
      <c r="DI48" s="29"/>
      <c r="DJ48" s="29"/>
    </row>
    <row r="49" spans="1:114" x14ac:dyDescent="0.2">
      <c r="A49" s="7">
        <f t="shared" si="77"/>
        <v>2000</v>
      </c>
      <c r="B49" s="158">
        <f t="shared" si="21"/>
        <v>3.4883489214600578</v>
      </c>
      <c r="C49" s="158">
        <f t="shared" si="44"/>
        <v>4.3474206117815301E-2</v>
      </c>
      <c r="D49" s="158">
        <f t="shared" si="44"/>
        <v>3.8409061879402349</v>
      </c>
      <c r="E49" s="158">
        <f t="shared" si="44"/>
        <v>2.3721953776010571</v>
      </c>
      <c r="F49" s="158">
        <f t="shared" si="44"/>
        <v>6.4074134067762873</v>
      </c>
      <c r="G49" s="158">
        <f t="shared" si="44"/>
        <v>1.8697539716184506</v>
      </c>
      <c r="H49" s="158">
        <f t="shared" si="44"/>
        <v>0.42900643153014312</v>
      </c>
      <c r="I49" s="158">
        <f t="shared" si="45"/>
        <v>18.451098503044047</v>
      </c>
      <c r="J49" s="159">
        <f t="shared" si="23"/>
        <v>450.84638780388559</v>
      </c>
      <c r="K49" s="159">
        <f t="shared" si="46"/>
        <v>198.60597137665297</v>
      </c>
      <c r="L49" s="161"/>
      <c r="M49" s="159"/>
      <c r="N49" s="159"/>
      <c r="O49" s="149"/>
      <c r="P49" s="158">
        <f t="shared" ref="P49:U49" si="158">(P13*10^3/3.6)/$W49</f>
        <v>4.0906147171021772</v>
      </c>
      <c r="Q49" s="158">
        <f t="shared" si="158"/>
        <v>4.5911519151528142E-2</v>
      </c>
      <c r="R49" s="158">
        <f t="shared" si="158"/>
        <v>2.9890771430260132</v>
      </c>
      <c r="S49" s="158">
        <f t="shared" si="158"/>
        <v>2.1867359133164439</v>
      </c>
      <c r="T49" s="158">
        <f t="shared" si="158"/>
        <v>5.3527018160790636</v>
      </c>
      <c r="U49" s="158">
        <f t="shared" si="158"/>
        <v>1.7590424069691122</v>
      </c>
      <c r="V49" s="158">
        <f t="shared" si="48"/>
        <v>16.424083515644337</v>
      </c>
      <c r="W49" s="159">
        <f t="shared" si="25"/>
        <v>29.985025247828268</v>
      </c>
      <c r="X49" s="159">
        <f t="shared" si="49"/>
        <v>176.7873636389545</v>
      </c>
      <c r="Y49" s="158">
        <f t="shared" ref="Y49:AD49" si="159">(Y13*10^3/3.6)/$AF49</f>
        <v>4.5092711882559735</v>
      </c>
      <c r="Z49" s="158">
        <f t="shared" si="159"/>
        <v>5.3772624257763468E-2</v>
      </c>
      <c r="AA49" s="158">
        <f t="shared" si="159"/>
        <v>3.4048250164624423</v>
      </c>
      <c r="AB49" s="158">
        <f t="shared" si="159"/>
        <v>2.4105662006316528</v>
      </c>
      <c r="AC49" s="158">
        <f t="shared" si="159"/>
        <v>7.3755978839079903</v>
      </c>
      <c r="AD49" s="158">
        <f t="shared" si="159"/>
        <v>2.1367837717532381</v>
      </c>
      <c r="AE49" s="158">
        <f t="shared" si="51"/>
        <v>19.890816685269058</v>
      </c>
      <c r="AF49" s="159">
        <f t="shared" si="27"/>
        <v>65.900965135263604</v>
      </c>
      <c r="AG49" s="159">
        <f t="shared" si="52"/>
        <v>214.10296891543115</v>
      </c>
      <c r="AH49" s="158">
        <f t="shared" ref="AH49:AM49" si="160">(AH13*10^3/3.6)/$AO49</f>
        <v>4.2545114970883828</v>
      </c>
      <c r="AI49" s="158">
        <f t="shared" si="160"/>
        <v>2.1590112940243645E-2</v>
      </c>
      <c r="AJ49" s="158">
        <f t="shared" si="160"/>
        <v>0.60133768070109017</v>
      </c>
      <c r="AK49" s="158">
        <f t="shared" si="160"/>
        <v>2.2786595403112004</v>
      </c>
      <c r="AL49" s="158">
        <f t="shared" si="160"/>
        <v>5.0278624192945678</v>
      </c>
      <c r="AM49" s="158">
        <f t="shared" si="160"/>
        <v>1.1775973340715304</v>
      </c>
      <c r="AN49" s="158">
        <f t="shared" si="54"/>
        <v>13.361558584407016</v>
      </c>
      <c r="AO49" s="159">
        <f t="shared" si="29"/>
        <v>25.397446628226589</v>
      </c>
      <c r="AP49" s="159">
        <f t="shared" si="55"/>
        <v>143.82261963017586</v>
      </c>
      <c r="AQ49" s="158">
        <f t="shared" ref="AQ49:AV49" si="161">(AQ13*10^3/3.6)/$AX49</f>
        <v>5.2295403622067544</v>
      </c>
      <c r="AR49" s="158">
        <f t="shared" si="161"/>
        <v>3.671239153266178E-2</v>
      </c>
      <c r="AS49" s="158">
        <f t="shared" si="161"/>
        <v>4.4978968305434606</v>
      </c>
      <c r="AT49" s="158">
        <f t="shared" si="161"/>
        <v>2.795449663394693</v>
      </c>
      <c r="AU49" s="158">
        <f t="shared" si="161"/>
        <v>7.1537729701305031</v>
      </c>
      <c r="AV49" s="158">
        <f t="shared" si="161"/>
        <v>2.2564609310586334</v>
      </c>
      <c r="AW49" s="158">
        <f t="shared" si="57"/>
        <v>21.969833148866705</v>
      </c>
      <c r="AX49" s="159">
        <f t="shared" si="31"/>
        <v>7.6079318825304307</v>
      </c>
      <c r="AY49" s="159">
        <f t="shared" si="58"/>
        <v>236.48131588446088</v>
      </c>
      <c r="AZ49" s="158">
        <f t="shared" ref="AZ49:BE49" si="162">(AZ13*10^3/3.6)/$BG49</f>
        <v>1.0780670582855074</v>
      </c>
      <c r="BA49" s="158">
        <f t="shared" si="162"/>
        <v>6.8934766833498992E-3</v>
      </c>
      <c r="BB49" s="158">
        <f t="shared" si="162"/>
        <v>4.1680690272711516</v>
      </c>
      <c r="BC49" s="158">
        <f t="shared" si="162"/>
        <v>2.099670046670854</v>
      </c>
      <c r="BD49" s="158">
        <f t="shared" si="162"/>
        <v>5.9966715500982541</v>
      </c>
      <c r="BE49" s="158">
        <f t="shared" si="162"/>
        <v>1.6477326296926584</v>
      </c>
      <c r="BF49" s="158">
        <f t="shared" si="60"/>
        <v>14.997103788701775</v>
      </c>
      <c r="BG49" s="159">
        <f t="shared" si="33"/>
        <v>164.4671692121151</v>
      </c>
      <c r="BH49" s="159">
        <f t="shared" si="61"/>
        <v>161.42748169168388</v>
      </c>
      <c r="BI49" s="158">
        <f t="shared" ref="BI49:BN49" si="163">(BI13*10^3/3.6)/$BP49</f>
        <v>3.923482253724401</v>
      </c>
      <c r="BJ49" s="158">
        <f t="shared" si="163"/>
        <v>5.8690562129626624E-2</v>
      </c>
      <c r="BK49" s="158">
        <f t="shared" si="163"/>
        <v>3.4034444129900878</v>
      </c>
      <c r="BL49" s="158">
        <f t="shared" si="163"/>
        <v>2.2364344430824574</v>
      </c>
      <c r="BM49" s="158">
        <f t="shared" si="163"/>
        <v>5.324895737496659</v>
      </c>
      <c r="BN49" s="158">
        <f t="shared" si="163"/>
        <v>1.6960857596801291</v>
      </c>
      <c r="BO49" s="158">
        <f t="shared" si="63"/>
        <v>16.643033169103362</v>
      </c>
      <c r="BP49" s="159">
        <f t="shared" si="35"/>
        <v>72.808166449666231</v>
      </c>
      <c r="BQ49" s="159">
        <f t="shared" si="64"/>
        <v>179.14411809455709</v>
      </c>
      <c r="BR49" s="158">
        <f t="shared" ref="BR49:BW49" si="164">(BR13*10^3/3.6)/$BY49</f>
        <v>7.0895768276935964</v>
      </c>
      <c r="BS49" s="158">
        <f t="shared" si="164"/>
        <v>0.14062935522958717</v>
      </c>
      <c r="BT49" s="158">
        <f t="shared" si="164"/>
        <v>6.1965646655328168</v>
      </c>
      <c r="BU49" s="158">
        <f t="shared" si="164"/>
        <v>3.2656986816232259</v>
      </c>
      <c r="BV49" s="158">
        <f t="shared" si="164"/>
        <v>9.503340227209458</v>
      </c>
      <c r="BW49" s="158">
        <f t="shared" si="164"/>
        <v>2.9013999050659507</v>
      </c>
      <c r="BX49" s="158">
        <f t="shared" si="66"/>
        <v>29.097209662354636</v>
      </c>
      <c r="BY49" s="159">
        <f t="shared" si="37"/>
        <v>41.673555569333359</v>
      </c>
      <c r="BZ49" s="159">
        <f t="shared" si="67"/>
        <v>313.19975818180581</v>
      </c>
      <c r="CA49" s="158">
        <f t="shared" ref="CA49:CF49" si="165">(CA13*10^3/3.6)/$CH49</f>
        <v>4.757547441600666</v>
      </c>
      <c r="CB49" s="158">
        <f t="shared" si="165"/>
        <v>3.9400193324435111E-2</v>
      </c>
      <c r="CC49" s="158">
        <f t="shared" si="165"/>
        <v>3.9781274886350859</v>
      </c>
      <c r="CD49" s="158">
        <f t="shared" si="165"/>
        <v>2.5432201982961469</v>
      </c>
      <c r="CE49" s="158">
        <f t="shared" si="165"/>
        <v>6.0555047717887325</v>
      </c>
      <c r="CF49" s="158">
        <f t="shared" si="165"/>
        <v>0.98446343774694078</v>
      </c>
      <c r="CG49" s="158">
        <f t="shared" si="69"/>
        <v>18.358263531392005</v>
      </c>
      <c r="CH49" s="159">
        <f t="shared" si="39"/>
        <v>7.7790780581561156</v>
      </c>
      <c r="CI49" s="159">
        <f t="shared" si="70"/>
        <v>197.6067040582526</v>
      </c>
      <c r="CJ49" s="158">
        <f t="shared" ref="CJ49:CO49" si="166">(CJ13*10^3/3.6)/$CQ49</f>
        <v>7.5151163531153582</v>
      </c>
      <c r="CK49" s="158">
        <f t="shared" si="166"/>
        <v>7.8927407470695918E-2</v>
      </c>
      <c r="CL49" s="158">
        <f t="shared" si="166"/>
        <v>4.8928436874566783</v>
      </c>
      <c r="CM49" s="158">
        <f t="shared" si="166"/>
        <v>3.5265414063987692</v>
      </c>
      <c r="CN49" s="158">
        <f t="shared" si="166"/>
        <v>8.6318570153058598</v>
      </c>
      <c r="CO49" s="158">
        <f t="shared" si="166"/>
        <v>3.1100875372892878</v>
      </c>
      <c r="CP49" s="158">
        <f t="shared" si="72"/>
        <v>27.75537340703665</v>
      </c>
      <c r="CQ49" s="159">
        <f t="shared" si="41"/>
        <v>20.709763641749504</v>
      </c>
      <c r="CR49" s="159">
        <f t="shared" si="73"/>
        <v>298.75635293566978</v>
      </c>
      <c r="CS49" s="158">
        <f t="shared" ref="CS49:CX49" si="167">(CS13*10^3/3.6)/$CZ49</f>
        <v>3.7187122818480187</v>
      </c>
      <c r="CT49" s="158">
        <f t="shared" si="167"/>
        <v>4.4342350478588533E-2</v>
      </c>
      <c r="CU49" s="158">
        <f t="shared" si="167"/>
        <v>3.1096067028835233</v>
      </c>
      <c r="CV49" s="158">
        <f t="shared" si="167"/>
        <v>1.9879417434137558</v>
      </c>
      <c r="CW49" s="158">
        <f t="shared" si="167"/>
        <v>4.4236613541265868</v>
      </c>
      <c r="CX49" s="158">
        <f t="shared" si="167"/>
        <v>1.0242928635353716</v>
      </c>
      <c r="CY49" s="158">
        <f t="shared" si="75"/>
        <v>14.308557296285846</v>
      </c>
      <c r="CZ49" s="159">
        <f t="shared" si="43"/>
        <v>14.517285979016401</v>
      </c>
      <c r="DA49" s="159">
        <f t="shared" si="76"/>
        <v>154.01602892957911</v>
      </c>
      <c r="DB49" s="30"/>
      <c r="DC49" s="30"/>
      <c r="DD49" s="30"/>
      <c r="DE49" s="30"/>
      <c r="DF49" s="30"/>
      <c r="DG49" s="30"/>
      <c r="DH49" s="30"/>
      <c r="DI49" s="29"/>
      <c r="DJ49" s="29"/>
    </row>
    <row r="50" spans="1:114" ht="12" customHeight="1" x14ac:dyDescent="0.2">
      <c r="A50" s="7">
        <f t="shared" si="77"/>
        <v>2001</v>
      </c>
      <c r="B50" s="158">
        <f t="shared" si="21"/>
        <v>2.7528553125777875</v>
      </c>
      <c r="C50" s="158">
        <f t="shared" ref="C50:H59" si="168">(C14*10^3/3.6)/$J50</f>
        <v>3.0003245645466581E-2</v>
      </c>
      <c r="D50" s="158">
        <f t="shared" si="168"/>
        <v>4.1482118846261544</v>
      </c>
      <c r="E50" s="158">
        <f t="shared" si="168"/>
        <v>1.9872652374742319</v>
      </c>
      <c r="F50" s="158">
        <f t="shared" si="168"/>
        <v>6.3415947847786045</v>
      </c>
      <c r="G50" s="158">
        <f t="shared" si="168"/>
        <v>2.5287419303170124</v>
      </c>
      <c r="H50" s="158">
        <f t="shared" si="168"/>
        <v>0.4481494106794966</v>
      </c>
      <c r="I50" s="158">
        <f t="shared" si="45"/>
        <v>18.236821806098753</v>
      </c>
      <c r="J50" s="159">
        <f t="shared" si="23"/>
        <v>459.34234229579465</v>
      </c>
      <c r="K50" s="159">
        <f t="shared" si="46"/>
        <v>196.29951620634537</v>
      </c>
      <c r="L50" s="161"/>
      <c r="M50" s="159"/>
      <c r="N50" s="159"/>
      <c r="O50" s="149"/>
      <c r="P50" s="158">
        <f t="shared" ref="P50:U50" si="169">(P14*10^3/3.6)/$W50</f>
        <v>3.1837978313787252</v>
      </c>
      <c r="Q50" s="158">
        <f t="shared" si="169"/>
        <v>2.8353014272617542E-2</v>
      </c>
      <c r="R50" s="158">
        <f t="shared" si="169"/>
        <v>3.1879471352263486</v>
      </c>
      <c r="S50" s="158">
        <f t="shared" si="169"/>
        <v>1.8321012960390417</v>
      </c>
      <c r="T50" s="158">
        <f t="shared" si="169"/>
        <v>5.2934022363738666</v>
      </c>
      <c r="U50" s="158">
        <f t="shared" si="169"/>
        <v>2.3767357820660866</v>
      </c>
      <c r="V50" s="158">
        <f t="shared" si="48"/>
        <v>15.902337295356686</v>
      </c>
      <c r="W50" s="159">
        <f t="shared" si="25"/>
        <v>30.456484524080157</v>
      </c>
      <c r="X50" s="159">
        <f t="shared" si="49"/>
        <v>171.17133406352133</v>
      </c>
      <c r="Y50" s="158">
        <f t="shared" ref="Y50:AD50" si="170">(Y14*10^3/3.6)/$AF50</f>
        <v>3.5096417068429409</v>
      </c>
      <c r="Z50" s="158">
        <f t="shared" si="170"/>
        <v>3.3208559446435117E-2</v>
      </c>
      <c r="AA50" s="158">
        <f t="shared" si="170"/>
        <v>3.631408189100942</v>
      </c>
      <c r="AB50" s="158">
        <f t="shared" si="170"/>
        <v>2.0196318208472781</v>
      </c>
      <c r="AC50" s="158">
        <f t="shared" si="170"/>
        <v>7.2938878353846919</v>
      </c>
      <c r="AD50" s="158">
        <f t="shared" si="170"/>
        <v>2.887317870608944</v>
      </c>
      <c r="AE50" s="158">
        <f t="shared" si="51"/>
        <v>19.37509598223123</v>
      </c>
      <c r="AF50" s="159">
        <f t="shared" si="27"/>
        <v>68.625310861732828</v>
      </c>
      <c r="AG50" s="159">
        <f t="shared" si="52"/>
        <v>208.5517974678894</v>
      </c>
      <c r="AH50" s="158">
        <f t="shared" ref="AH50:AM50" si="171">(AH14*10^3/3.6)/$AO50</f>
        <v>3.2940180908732284</v>
      </c>
      <c r="AI50" s="158">
        <f t="shared" si="171"/>
        <v>1.3335206540315276E-2</v>
      </c>
      <c r="AJ50" s="158">
        <f t="shared" si="171"/>
        <v>0.8982786787894218</v>
      </c>
      <c r="AK50" s="158">
        <f t="shared" si="171"/>
        <v>1.9091171765872401</v>
      </c>
      <c r="AL50" s="158">
        <f t="shared" si="171"/>
        <v>4.9721615962773837</v>
      </c>
      <c r="AM50" s="158">
        <f t="shared" si="171"/>
        <v>1.5967635981525989</v>
      </c>
      <c r="AN50" s="158">
        <f t="shared" si="54"/>
        <v>12.683674347220187</v>
      </c>
      <c r="AO50" s="159">
        <f t="shared" si="29"/>
        <v>25.374842416351498</v>
      </c>
      <c r="AP50" s="159">
        <f t="shared" si="55"/>
        <v>136.52593442819725</v>
      </c>
      <c r="AQ50" s="158">
        <f t="shared" ref="AQ50:AV50" si="172">(AQ14*10^3/3.6)/$AX50</f>
        <v>3.2278089109357428</v>
      </c>
      <c r="AR50" s="158">
        <f t="shared" si="172"/>
        <v>3.4441417820086973E-2</v>
      </c>
      <c r="AS50" s="158">
        <f t="shared" si="172"/>
        <v>4.8004327269890448</v>
      </c>
      <c r="AT50" s="158">
        <f t="shared" si="172"/>
        <v>2.3420966750114363</v>
      </c>
      <c r="AU50" s="158">
        <f t="shared" si="172"/>
        <v>7.0745203076701451</v>
      </c>
      <c r="AV50" s="158">
        <f t="shared" si="172"/>
        <v>3.0488221094256516</v>
      </c>
      <c r="AW50" s="158">
        <f t="shared" si="57"/>
        <v>20.528122147852109</v>
      </c>
      <c r="AX50" s="159">
        <f t="shared" si="31"/>
        <v>7.7241821150308967</v>
      </c>
      <c r="AY50" s="159">
        <f t="shared" si="58"/>
        <v>220.96286782275487</v>
      </c>
      <c r="AZ50" s="158">
        <f t="shared" ref="AZ50:BE50" si="173">(AZ14*10^3/3.6)/$BG50</f>
        <v>0.84842801331021633</v>
      </c>
      <c r="BA50" s="158">
        <f t="shared" si="173"/>
        <v>1.0771613155134054E-2</v>
      </c>
      <c r="BB50" s="158">
        <f t="shared" si="173"/>
        <v>4.4566079959040987</v>
      </c>
      <c r="BC50" s="158">
        <f t="shared" si="173"/>
        <v>1.7591553410283856</v>
      </c>
      <c r="BD50" s="158">
        <f t="shared" si="173"/>
        <v>5.9302377962454562</v>
      </c>
      <c r="BE50" s="158">
        <f t="shared" si="173"/>
        <v>2.2262376090303393</v>
      </c>
      <c r="BF50" s="158">
        <f t="shared" si="60"/>
        <v>15.231438368673629</v>
      </c>
      <c r="BG50" s="159">
        <f t="shared" si="33"/>
        <v>168.01172491233763</v>
      </c>
      <c r="BH50" s="159">
        <f t="shared" si="61"/>
        <v>163.9498381180382</v>
      </c>
      <c r="BI50" s="158">
        <f t="shared" ref="BI50:BN50" si="174">(BI14*10^3/3.6)/$BP50</f>
        <v>2.8101783299228802</v>
      </c>
      <c r="BJ50" s="158">
        <f t="shared" si="174"/>
        <v>3.624818556601251E-2</v>
      </c>
      <c r="BK50" s="158">
        <f t="shared" si="174"/>
        <v>3.6300978868909013</v>
      </c>
      <c r="BL50" s="158">
        <f t="shared" si="174"/>
        <v>1.8737399327613939</v>
      </c>
      <c r="BM50" s="158">
        <f t="shared" si="174"/>
        <v>5.2659041881443747</v>
      </c>
      <c r="BN50" s="158">
        <f t="shared" si="174"/>
        <v>2.2919948381915867</v>
      </c>
      <c r="BO50" s="158">
        <f t="shared" si="63"/>
        <v>15.908163361477149</v>
      </c>
      <c r="BP50" s="159">
        <f t="shared" si="35"/>
        <v>73.515355364044055</v>
      </c>
      <c r="BQ50" s="159">
        <f t="shared" si="64"/>
        <v>171.23404531732382</v>
      </c>
      <c r="BR50" s="158">
        <f t="shared" ref="BR50:BW50" si="175">(BR14*10^3/3.6)/$BY50</f>
        <v>6.0864224451100855</v>
      </c>
      <c r="BS50" s="158">
        <f t="shared" si="175"/>
        <v>8.6852679272426958E-2</v>
      </c>
      <c r="BT50" s="158">
        <f t="shared" si="175"/>
        <v>6.9554862739473586</v>
      </c>
      <c r="BU50" s="158">
        <f t="shared" si="175"/>
        <v>2.7360829200676888</v>
      </c>
      <c r="BV50" s="158">
        <f t="shared" si="175"/>
        <v>9.3980580812188705</v>
      </c>
      <c r="BW50" s="158">
        <f t="shared" si="175"/>
        <v>3.9219227692285594</v>
      </c>
      <c r="BX50" s="158">
        <f t="shared" si="66"/>
        <v>29.184825168844988</v>
      </c>
      <c r="BY50" s="159">
        <f t="shared" si="37"/>
        <v>42.204216352877147</v>
      </c>
      <c r="BZ50" s="159">
        <f t="shared" si="67"/>
        <v>314.1428436447826</v>
      </c>
      <c r="CA50" s="158">
        <f t="shared" ref="CA50:CF50" si="176">(CA14*10^3/3.6)/$CH50</f>
        <v>3.5206519665676335</v>
      </c>
      <c r="CB50" s="158">
        <f t="shared" si="176"/>
        <v>2.9947337745389501E-2</v>
      </c>
      <c r="CC50" s="158">
        <f t="shared" si="176"/>
        <v>4.2537296794333574</v>
      </c>
      <c r="CD50" s="158">
        <f t="shared" si="176"/>
        <v>2.1307726176614596</v>
      </c>
      <c r="CE50" s="158">
        <f t="shared" si="176"/>
        <v>5.9884192773012943</v>
      </c>
      <c r="CF50" s="158">
        <f t="shared" si="176"/>
        <v>1.3302092049716427</v>
      </c>
      <c r="CG50" s="158">
        <f t="shared" si="69"/>
        <v>17.253730083680775</v>
      </c>
      <c r="CH50" s="159">
        <f t="shared" si="39"/>
        <v>7.9749812277402325</v>
      </c>
      <c r="CI50" s="159">
        <f t="shared" si="70"/>
        <v>185.71760497482938</v>
      </c>
      <c r="CJ50" s="158">
        <f t="shared" ref="CJ50:CO50" si="177">(CJ14*10^3/3.6)/$CQ50</f>
        <v>6.8705539902871378</v>
      </c>
      <c r="CK50" s="158">
        <f t="shared" si="177"/>
        <v>5.9994718441014755E-2</v>
      </c>
      <c r="CL50" s="158">
        <f t="shared" si="177"/>
        <v>5.2046946953207121</v>
      </c>
      <c r="CM50" s="158">
        <f t="shared" si="177"/>
        <v>2.9546233629848406</v>
      </c>
      <c r="CN50" s="158">
        <f t="shared" si="177"/>
        <v>8.5362295029483093</v>
      </c>
      <c r="CO50" s="158">
        <f t="shared" si="177"/>
        <v>4.2039165828500158</v>
      </c>
      <c r="CP50" s="158">
        <f t="shared" si="72"/>
        <v>27.830012852832031</v>
      </c>
      <c r="CQ50" s="159">
        <f t="shared" si="41"/>
        <v>21.004694787167352</v>
      </c>
      <c r="CR50" s="159">
        <f t="shared" si="73"/>
        <v>299.5597652437641</v>
      </c>
      <c r="CS50" s="158">
        <f t="shared" ref="CS50:CX50" si="178">(CS14*10^3/3.6)/$CZ50</f>
        <v>2.7519552195089174</v>
      </c>
      <c r="CT50" s="158">
        <f t="shared" si="178"/>
        <v>2.7387518981142511E-2</v>
      </c>
      <c r="CU50" s="158">
        <f t="shared" si="178"/>
        <v>3.324925929179138</v>
      </c>
      <c r="CV50" s="158">
        <f t="shared" si="178"/>
        <v>1.6655466386982465</v>
      </c>
      <c r="CW50" s="158">
        <f t="shared" si="178"/>
        <v>4.3746540919428991</v>
      </c>
      <c r="CX50" s="158">
        <f t="shared" si="178"/>
        <v>1.3838895956619963</v>
      </c>
      <c r="CY50" s="158">
        <f t="shared" si="75"/>
        <v>13.528358993972338</v>
      </c>
      <c r="CZ50" s="159">
        <f t="shared" si="43"/>
        <v>14.450549734432801</v>
      </c>
      <c r="DA50" s="159">
        <f t="shared" si="76"/>
        <v>145.6180442962075</v>
      </c>
      <c r="DB50" s="30"/>
      <c r="DC50" s="30"/>
      <c r="DD50" s="30"/>
      <c r="DE50" s="30"/>
      <c r="DF50" s="30"/>
      <c r="DG50" s="30"/>
      <c r="DH50" s="30"/>
      <c r="DI50" s="29"/>
      <c r="DJ50" s="29"/>
    </row>
    <row r="51" spans="1:114" x14ac:dyDescent="0.2">
      <c r="A51" s="7">
        <f t="shared" si="77"/>
        <v>2002</v>
      </c>
      <c r="B51" s="158">
        <f t="shared" si="21"/>
        <v>3.9264825921364652</v>
      </c>
      <c r="C51" s="158">
        <f t="shared" si="168"/>
        <v>2.7102198700864884E-2</v>
      </c>
      <c r="D51" s="158">
        <f t="shared" si="168"/>
        <v>3.9738412239646865</v>
      </c>
      <c r="E51" s="158">
        <f t="shared" si="168"/>
        <v>1.9194862038763281</v>
      </c>
      <c r="F51" s="158">
        <f t="shared" si="168"/>
        <v>6.1343112441039374</v>
      </c>
      <c r="G51" s="158">
        <f t="shared" si="168"/>
        <v>2.1961667913153766</v>
      </c>
      <c r="H51" s="158">
        <f t="shared" si="168"/>
        <v>0.42540660967297811</v>
      </c>
      <c r="I51" s="158">
        <f t="shared" si="45"/>
        <v>18.602796863770639</v>
      </c>
      <c r="J51" s="159">
        <f t="shared" si="23"/>
        <v>464.29697026060609</v>
      </c>
      <c r="K51" s="159">
        <f t="shared" si="46"/>
        <v>200.23883894187571</v>
      </c>
      <c r="L51" s="161"/>
      <c r="M51" s="159"/>
      <c r="N51" s="159"/>
      <c r="O51" s="149"/>
      <c r="P51" s="158">
        <f t="shared" ref="P51:U51" si="179">(P15*10^3/3.6)/$W51</f>
        <v>4.4495461007907737</v>
      </c>
      <c r="Q51" s="158">
        <f t="shared" si="179"/>
        <v>2.4559011672700418E-2</v>
      </c>
      <c r="R51" s="158">
        <f t="shared" si="179"/>
        <v>3.0822171991639773</v>
      </c>
      <c r="S51" s="158">
        <f t="shared" si="179"/>
        <v>1.7694643454065151</v>
      </c>
      <c r="T51" s="158">
        <f t="shared" si="179"/>
        <v>5.1183066458172553</v>
      </c>
      <c r="U51" s="158">
        <f t="shared" si="179"/>
        <v>2.0631901262179513</v>
      </c>
      <c r="V51" s="158">
        <f t="shared" si="48"/>
        <v>16.507283429069172</v>
      </c>
      <c r="W51" s="159">
        <f t="shared" si="25"/>
        <v>30.695443335331113</v>
      </c>
      <c r="X51" s="159">
        <f t="shared" si="49"/>
        <v>177.68292005373743</v>
      </c>
      <c r="Y51" s="158">
        <f t="shared" ref="Y51:AD51" si="180">(Y15*10^3/3.6)/$AF51</f>
        <v>4.904974403121269</v>
      </c>
      <c r="Z51" s="158">
        <f t="shared" si="180"/>
        <v>2.8764028483457601E-2</v>
      </c>
      <c r="AA51" s="158">
        <f t="shared" si="180"/>
        <v>3.5109706716022431</v>
      </c>
      <c r="AB51" s="158">
        <f t="shared" si="180"/>
        <v>1.9505834902596868</v>
      </c>
      <c r="AC51" s="158">
        <f t="shared" si="180"/>
        <v>7.0526199797145059</v>
      </c>
      <c r="AD51" s="158">
        <f t="shared" si="180"/>
        <v>2.506398042030014</v>
      </c>
      <c r="AE51" s="158">
        <f t="shared" si="51"/>
        <v>19.954310615211178</v>
      </c>
      <c r="AF51" s="159">
        <f t="shared" si="27"/>
        <v>69.858854995487761</v>
      </c>
      <c r="AG51" s="159">
        <f t="shared" si="52"/>
        <v>214.78641188933295</v>
      </c>
      <c r="AH51" s="158">
        <f t="shared" ref="AH51:AM51" si="181">(AH15*10^3/3.6)/$AO51</f>
        <v>4.5125519908437361</v>
      </c>
      <c r="AI51" s="158">
        <f t="shared" si="181"/>
        <v>1.155006067629538E-2</v>
      </c>
      <c r="AJ51" s="158">
        <f t="shared" si="181"/>
        <v>0.86364741926047861</v>
      </c>
      <c r="AK51" s="158">
        <f t="shared" si="181"/>
        <v>1.8438471522516202</v>
      </c>
      <c r="AL51" s="158">
        <f t="shared" si="181"/>
        <v>4.8076919973782415</v>
      </c>
      <c r="AM51" s="158">
        <f t="shared" si="181"/>
        <v>1.3844868702511435</v>
      </c>
      <c r="AN51" s="158">
        <f t="shared" si="54"/>
        <v>13.423775490661516</v>
      </c>
      <c r="AO51" s="159">
        <f t="shared" si="29"/>
        <v>25.398523019268257</v>
      </c>
      <c r="AP51" s="159">
        <f t="shared" si="55"/>
        <v>144.49231683550414</v>
      </c>
      <c r="AQ51" s="158">
        <f t="shared" ref="AQ51:AV51" si="182">(AQ15*10^3/3.6)/$AX51</f>
        <v>4.8308002675766879</v>
      </c>
      <c r="AR51" s="158">
        <f t="shared" si="182"/>
        <v>3.3046195331172201E-2</v>
      </c>
      <c r="AS51" s="158">
        <f t="shared" si="182"/>
        <v>4.637670118427244</v>
      </c>
      <c r="AT51" s="158">
        <f t="shared" si="182"/>
        <v>2.2620237370474916</v>
      </c>
      <c r="AU51" s="158">
        <f t="shared" si="182"/>
        <v>6.8405087574915475</v>
      </c>
      <c r="AV51" s="158">
        <f t="shared" si="182"/>
        <v>2.6466926115686773</v>
      </c>
      <c r="AW51" s="158">
        <f t="shared" si="57"/>
        <v>21.250741687442822</v>
      </c>
      <c r="AX51" s="159">
        <f t="shared" si="31"/>
        <v>7.8081406162812321</v>
      </c>
      <c r="AY51" s="159">
        <f t="shared" si="58"/>
        <v>228.74107981227331</v>
      </c>
      <c r="AZ51" s="158">
        <f t="shared" ref="AZ51:BE51" si="183">(AZ15*10^3/3.6)/$BG51</f>
        <v>1.2253546095724202</v>
      </c>
      <c r="BA51" s="158">
        <f t="shared" si="183"/>
        <v>1.1787060704181035E-2</v>
      </c>
      <c r="BB51" s="158">
        <f t="shared" si="183"/>
        <v>4.2962719631118524</v>
      </c>
      <c r="BC51" s="158">
        <f t="shared" si="183"/>
        <v>1.699012344119033</v>
      </c>
      <c r="BD51" s="158">
        <f t="shared" si="183"/>
        <v>5.7340769032909762</v>
      </c>
      <c r="BE51" s="158">
        <f t="shared" si="183"/>
        <v>1.932623563259406</v>
      </c>
      <c r="BF51" s="158">
        <f t="shared" si="60"/>
        <v>14.89912644405787</v>
      </c>
      <c r="BG51" s="159">
        <f t="shared" si="33"/>
        <v>170.12468052713774</v>
      </c>
      <c r="BH51" s="159">
        <f t="shared" si="61"/>
        <v>160.3728623310698</v>
      </c>
      <c r="BI51" s="158">
        <f t="shared" ref="BI51:BN51" si="184">(BI15*10^3/3.6)/$BP51</f>
        <v>4.0792741206340448</v>
      </c>
      <c r="BJ51" s="158">
        <f t="shared" si="184"/>
        <v>3.1397168282043572E-2</v>
      </c>
      <c r="BK51" s="158">
        <f t="shared" si="184"/>
        <v>3.5094593633015441</v>
      </c>
      <c r="BL51" s="158">
        <f t="shared" si="184"/>
        <v>1.8096794414912747</v>
      </c>
      <c r="BM51" s="158">
        <f t="shared" si="184"/>
        <v>5.0917181880272064</v>
      </c>
      <c r="BN51" s="158">
        <f t="shared" si="184"/>
        <v>1.9895286651537007</v>
      </c>
      <c r="BO51" s="158">
        <f t="shared" si="63"/>
        <v>16.511056946889813</v>
      </c>
      <c r="BP51" s="159">
        <f t="shared" si="35"/>
        <v>74.075078705712855</v>
      </c>
      <c r="BQ51" s="159">
        <f t="shared" si="64"/>
        <v>177.72353786151467</v>
      </c>
      <c r="BR51" s="158">
        <f t="shared" ref="BR51:BW51" si="185">(BR15*10^3/3.6)/$BY51</f>
        <v>8.9829773010630234</v>
      </c>
      <c r="BS51" s="158">
        <f t="shared" si="185"/>
        <v>7.5229818499259957E-2</v>
      </c>
      <c r="BT51" s="158">
        <f t="shared" si="185"/>
        <v>6.3589167332900427</v>
      </c>
      <c r="BU51" s="158">
        <f t="shared" si="185"/>
        <v>2.6425401341970796</v>
      </c>
      <c r="BV51" s="158">
        <f t="shared" si="185"/>
        <v>9.0871882821311303</v>
      </c>
      <c r="BW51" s="158">
        <f t="shared" si="185"/>
        <v>3.404330342027321</v>
      </c>
      <c r="BX51" s="158">
        <f t="shared" si="66"/>
        <v>30.551182611207857</v>
      </c>
      <c r="BY51" s="159">
        <f t="shared" si="37"/>
        <v>42.484078023711596</v>
      </c>
      <c r="BZ51" s="159">
        <f t="shared" si="67"/>
        <v>328.85019275158118</v>
      </c>
      <c r="CA51" s="158">
        <f t="shared" ref="CA51:CF51" si="186">(CA15*10^3/3.6)/$CH51</f>
        <v>4.9334083574544296</v>
      </c>
      <c r="CB51" s="158">
        <f t="shared" si="186"/>
        <v>2.7508435282850935E-2</v>
      </c>
      <c r="CC51" s="158">
        <f t="shared" si="186"/>
        <v>4.1006926463640223</v>
      </c>
      <c r="CD51" s="158">
        <f t="shared" si="186"/>
        <v>2.0579245395744437</v>
      </c>
      <c r="CE51" s="158">
        <f t="shared" si="186"/>
        <v>5.7903338281948118</v>
      </c>
      <c r="CF51" s="158">
        <f t="shared" si="186"/>
        <v>1.1547630233287851</v>
      </c>
      <c r="CG51" s="158">
        <f t="shared" si="69"/>
        <v>18.064630830199341</v>
      </c>
      <c r="CH51" s="159">
        <f t="shared" si="39"/>
        <v>8.0589397289905698</v>
      </c>
      <c r="CI51" s="159">
        <f t="shared" si="70"/>
        <v>194.44606796719827</v>
      </c>
      <c r="CJ51" s="158">
        <f t="shared" ref="CJ51:CO51" si="187">(CJ15*10^3/3.6)/$CQ51</f>
        <v>9.5366721545490805</v>
      </c>
      <c r="CK51" s="158">
        <f t="shared" si="187"/>
        <v>5.5108347620267194E-2</v>
      </c>
      <c r="CL51" s="158">
        <f t="shared" si="187"/>
        <v>5.0471307749185348</v>
      </c>
      <c r="CM51" s="158">
        <f t="shared" si="187"/>
        <v>2.8536089843112467</v>
      </c>
      <c r="CN51" s="158">
        <f t="shared" si="187"/>
        <v>8.253867386216724</v>
      </c>
      <c r="CO51" s="158">
        <f t="shared" si="187"/>
        <v>3.6489201375969311</v>
      </c>
      <c r="CP51" s="158">
        <f t="shared" si="72"/>
        <v>29.395307785212786</v>
      </c>
      <c r="CQ51" s="159">
        <f t="shared" si="41"/>
        <v>21.377126087585506</v>
      </c>
      <c r="CR51" s="159">
        <f t="shared" si="73"/>
        <v>316.40845967164029</v>
      </c>
      <c r="CS51" s="158">
        <f t="shared" ref="CS51:CX51" si="188">(CS15*10^3/3.6)/$CZ51</f>
        <v>3.8562257962314415</v>
      </c>
      <c r="CT51" s="158">
        <f t="shared" si="188"/>
        <v>2.3722012727476281E-2</v>
      </c>
      <c r="CU51" s="158">
        <f t="shared" si="188"/>
        <v>3.2053045897796348</v>
      </c>
      <c r="CV51" s="158">
        <f t="shared" si="188"/>
        <v>1.6086039608094265</v>
      </c>
      <c r="CW51" s="158">
        <f t="shared" si="188"/>
        <v>4.2299489438490276</v>
      </c>
      <c r="CX51" s="158">
        <f t="shared" si="188"/>
        <v>1.20132298840706</v>
      </c>
      <c r="CY51" s="158">
        <f t="shared" si="75"/>
        <v>14.125128291804067</v>
      </c>
      <c r="CZ51" s="159">
        <f t="shared" si="43"/>
        <v>14.416105221099329</v>
      </c>
      <c r="DA51" s="159">
        <f t="shared" si="76"/>
        <v>152.04161555751099</v>
      </c>
      <c r="DB51" s="30"/>
      <c r="DC51" s="30"/>
      <c r="DD51" s="30"/>
      <c r="DE51" s="30"/>
      <c r="DF51" s="30"/>
      <c r="DG51" s="30"/>
      <c r="DH51" s="30"/>
      <c r="DI51" s="29"/>
      <c r="DJ51" s="29"/>
    </row>
    <row r="52" spans="1:114" x14ac:dyDescent="0.2">
      <c r="A52" s="7">
        <f t="shared" si="77"/>
        <v>2003</v>
      </c>
      <c r="B52" s="158">
        <f t="shared" si="21"/>
        <v>2.7792160886108039</v>
      </c>
      <c r="C52" s="158">
        <f t="shared" si="168"/>
        <v>5.3482747992441959E-2</v>
      </c>
      <c r="D52" s="158">
        <f t="shared" si="168"/>
        <v>4.6416352116627779</v>
      </c>
      <c r="E52" s="158">
        <f t="shared" si="168"/>
        <v>1.9915261301333742</v>
      </c>
      <c r="F52" s="158">
        <f t="shared" si="168"/>
        <v>6.0440813995842086</v>
      </c>
      <c r="G52" s="158">
        <f t="shared" si="168"/>
        <v>2.709476726813937</v>
      </c>
      <c r="H52" s="158">
        <f t="shared" si="168"/>
        <v>0.50064122301126435</v>
      </c>
      <c r="I52" s="158">
        <f t="shared" si="45"/>
        <v>18.720059527808807</v>
      </c>
      <c r="J52" s="159">
        <f t="shared" si="23"/>
        <v>471.00396284125901</v>
      </c>
      <c r="K52" s="159">
        <f t="shared" si="46"/>
        <v>201.50104375280731</v>
      </c>
      <c r="L52" s="161"/>
      <c r="M52" s="159"/>
      <c r="N52" s="159"/>
      <c r="O52" s="149"/>
      <c r="P52" s="158">
        <f t="shared" ref="P52:U52" si="189">(P16*10^3/3.6)/$W52</f>
        <v>3.1875490752563693</v>
      </c>
      <c r="Q52" s="158">
        <f t="shared" si="189"/>
        <v>5.8657159310132843E-2</v>
      </c>
      <c r="R52" s="158">
        <f t="shared" si="189"/>
        <v>3.5993006577072122</v>
      </c>
      <c r="S52" s="158">
        <f t="shared" si="189"/>
        <v>1.8376117580441602</v>
      </c>
      <c r="T52" s="158">
        <f t="shared" si="189"/>
        <v>5.045876333991604</v>
      </c>
      <c r="U52" s="158">
        <f t="shared" si="189"/>
        <v>2.5475296895321908</v>
      </c>
      <c r="V52" s="158">
        <f t="shared" si="48"/>
        <v>16.276524673841671</v>
      </c>
      <c r="W52" s="159">
        <f t="shared" si="25"/>
        <v>31.053881552207546</v>
      </c>
      <c r="X52" s="159">
        <f t="shared" si="49"/>
        <v>175.19905348459716</v>
      </c>
      <c r="Y52" s="158">
        <f t="shared" ref="Y52:AD52" si="190">(Y16*10^3/3.6)/$AF52</f>
        <v>3.5244309487967009</v>
      </c>
      <c r="Z52" s="158">
        <f t="shared" si="190"/>
        <v>6.8702551146113747E-2</v>
      </c>
      <c r="AA52" s="158">
        <f t="shared" si="190"/>
        <v>4.0561644015626586</v>
      </c>
      <c r="AB52" s="158">
        <f t="shared" si="190"/>
        <v>2.0257063333365659</v>
      </c>
      <c r="AC52" s="158">
        <f t="shared" si="190"/>
        <v>6.9528166878293094</v>
      </c>
      <c r="AD52" s="158">
        <f t="shared" si="190"/>
        <v>3.0945896113265667</v>
      </c>
      <c r="AE52" s="158">
        <f t="shared" si="51"/>
        <v>19.722410533997913</v>
      </c>
      <c r="AF52" s="159">
        <f t="shared" si="27"/>
        <v>71.397017794035577</v>
      </c>
      <c r="AG52" s="159">
        <f t="shared" si="52"/>
        <v>212.29026018952567</v>
      </c>
      <c r="AH52" s="158">
        <f t="shared" ref="AH52:AM52" si="191">(AH16*10^3/3.6)/$AO52</f>
        <v>3.0238637667880761</v>
      </c>
      <c r="AI52" s="158">
        <f t="shared" si="191"/>
        <v>2.7585788206292306E-2</v>
      </c>
      <c r="AJ52" s="158">
        <f t="shared" si="191"/>
        <v>1.4095758507664158</v>
      </c>
      <c r="AK52" s="158">
        <f t="shared" si="191"/>
        <v>1.9148593018707045</v>
      </c>
      <c r="AL52" s="158">
        <f t="shared" si="191"/>
        <v>4.739657209659434</v>
      </c>
      <c r="AM52" s="158">
        <f t="shared" si="191"/>
        <v>1.7123697602563606</v>
      </c>
      <c r="AN52" s="158">
        <f t="shared" si="54"/>
        <v>12.827911677547283</v>
      </c>
      <c r="AO52" s="159">
        <f t="shared" si="29"/>
        <v>25.484634302601936</v>
      </c>
      <c r="AP52" s="159">
        <f t="shared" si="55"/>
        <v>138.07849213058347</v>
      </c>
      <c r="AQ52" s="158">
        <f t="shared" ref="AQ52:AV52" si="192">(AQ16*10^3/3.6)/$AX52</f>
        <v>5.200611666963959</v>
      </c>
      <c r="AR52" s="158">
        <f t="shared" si="192"/>
        <v>3.5455178460204587E-2</v>
      </c>
      <c r="AS52" s="158">
        <f t="shared" si="192"/>
        <v>5.3306428450216012</v>
      </c>
      <c r="AT52" s="158">
        <f t="shared" si="192"/>
        <v>2.349141064269562</v>
      </c>
      <c r="AU52" s="158">
        <f t="shared" si="192"/>
        <v>6.7437071473412979</v>
      </c>
      <c r="AV52" s="158">
        <f t="shared" si="192"/>
        <v>3.2680891178964067</v>
      </c>
      <c r="AW52" s="158">
        <f t="shared" si="57"/>
        <v>22.927647019953032</v>
      </c>
      <c r="AX52" s="159">
        <f t="shared" si="31"/>
        <v>8.0105021321153753</v>
      </c>
      <c r="AY52" s="159">
        <f t="shared" si="58"/>
        <v>246.79113858871605</v>
      </c>
      <c r="AZ52" s="158">
        <f t="shared" ref="AZ52:BE52" si="193">(AZ16*10^3/3.6)/$BG52</f>
        <v>0.85715559536793851</v>
      </c>
      <c r="BA52" s="158">
        <f t="shared" si="193"/>
        <v>6.6575037251904948E-3</v>
      </c>
      <c r="BB52" s="158">
        <f t="shared" si="193"/>
        <v>4.9730984502033868</v>
      </c>
      <c r="BC52" s="158">
        <f t="shared" si="193"/>
        <v>1.7644464233434696</v>
      </c>
      <c r="BD52" s="158">
        <f t="shared" si="193"/>
        <v>5.6529326527747017</v>
      </c>
      <c r="BE52" s="158">
        <f t="shared" si="193"/>
        <v>2.3863013854200559</v>
      </c>
      <c r="BF52" s="158">
        <f t="shared" si="60"/>
        <v>15.640592010834743</v>
      </c>
      <c r="BG52" s="159">
        <f t="shared" si="33"/>
        <v>173.95770902652916</v>
      </c>
      <c r="BH52" s="159">
        <f t="shared" si="61"/>
        <v>168.35393126893095</v>
      </c>
      <c r="BI52" s="158">
        <f t="shared" ref="BI52:BN52" si="194">(BI16*10^3/3.6)/$BP52</f>
        <v>3.2150052465341981</v>
      </c>
      <c r="BJ52" s="158">
        <f t="shared" si="194"/>
        <v>7.4989243998452471E-2</v>
      </c>
      <c r="BK52" s="158">
        <f t="shared" si="194"/>
        <v>4.0546117152878578</v>
      </c>
      <c r="BL52" s="158">
        <f t="shared" si="194"/>
        <v>1.8793756639351908</v>
      </c>
      <c r="BM52" s="158">
        <f t="shared" si="194"/>
        <v>5.0196641128679698</v>
      </c>
      <c r="BN52" s="158">
        <f t="shared" si="194"/>
        <v>2.4564500796850992</v>
      </c>
      <c r="BO52" s="158">
        <f t="shared" si="63"/>
        <v>16.700096062308766</v>
      </c>
      <c r="BP52" s="159">
        <f t="shared" si="35"/>
        <v>74.712302202382176</v>
      </c>
      <c r="BQ52" s="159">
        <f t="shared" si="64"/>
        <v>179.75833796513834</v>
      </c>
      <c r="BR52" s="158">
        <f t="shared" ref="BR52:BW52" si="195">(BR16*10^3/3.6)/$BY52</f>
        <v>5.5683633360703011</v>
      </c>
      <c r="BS52" s="158">
        <f t="shared" si="195"/>
        <v>0.17968371613198078</v>
      </c>
      <c r="BT52" s="158">
        <f t="shared" si="195"/>
        <v>7.650529776331771</v>
      </c>
      <c r="BU52" s="158">
        <f t="shared" si="195"/>
        <v>2.7443123023093174</v>
      </c>
      <c r="BV52" s="158">
        <f t="shared" si="195"/>
        <v>8.9585933833479778</v>
      </c>
      <c r="BW52" s="158">
        <f t="shared" si="195"/>
        <v>4.2031738955998508</v>
      </c>
      <c r="BX52" s="158">
        <f t="shared" si="66"/>
        <v>29.3046564097912</v>
      </c>
      <c r="BY52" s="159">
        <f t="shared" si="37"/>
        <v>42.160084320168636</v>
      </c>
      <c r="BZ52" s="159">
        <f t="shared" si="67"/>
        <v>315.43269638745079</v>
      </c>
      <c r="CA52" s="158">
        <f t="shared" ref="CA52:CF52" si="196">(CA16*10^3/3.6)/$CH52</f>
        <v>3.9789072629270432</v>
      </c>
      <c r="CB52" s="158">
        <f t="shared" si="196"/>
        <v>4.5122934335961463E-2</v>
      </c>
      <c r="CC52" s="158">
        <f t="shared" si="196"/>
        <v>4.7229784768238847</v>
      </c>
      <c r="CD52" s="158">
        <f t="shared" si="196"/>
        <v>2.1371814213527673</v>
      </c>
      <c r="CE52" s="158">
        <f t="shared" si="196"/>
        <v>5.7083934786265855</v>
      </c>
      <c r="CF52" s="158">
        <f t="shared" si="196"/>
        <v>1.4258068339787322</v>
      </c>
      <c r="CG52" s="158">
        <f t="shared" si="69"/>
        <v>18.018390408044976</v>
      </c>
      <c r="CH52" s="159">
        <f t="shared" si="39"/>
        <v>8.1881066539910865</v>
      </c>
      <c r="CI52" s="159">
        <f t="shared" si="70"/>
        <v>193.94834020549786</v>
      </c>
      <c r="CJ52" s="158">
        <f t="shared" ref="CJ52:CO52" si="197">(CJ16*10^3/3.6)/$CQ52</f>
        <v>6.384630283969666</v>
      </c>
      <c r="CK52" s="158">
        <f t="shared" si="197"/>
        <v>9.0395785727932471E-2</v>
      </c>
      <c r="CL52" s="158">
        <f t="shared" si="197"/>
        <v>5.8193021915592436</v>
      </c>
      <c r="CM52" s="158">
        <f t="shared" si="197"/>
        <v>2.9635100806852579</v>
      </c>
      <c r="CN52" s="158">
        <f t="shared" si="197"/>
        <v>8.1370650135116342</v>
      </c>
      <c r="CO52" s="158">
        <f t="shared" si="197"/>
        <v>4.5053286973101843</v>
      </c>
      <c r="CP52" s="158">
        <f t="shared" si="72"/>
        <v>27.900232052763918</v>
      </c>
      <c r="CQ52" s="159">
        <f t="shared" si="41"/>
        <v>21.615008507794794</v>
      </c>
      <c r="CR52" s="159">
        <f t="shared" si="73"/>
        <v>300.31559842136397</v>
      </c>
      <c r="CS52" s="158">
        <f t="shared" ref="CS52:CX52" si="198">(CS16*10^3/3.6)/$CZ52</f>
        <v>3.1213853081094607</v>
      </c>
      <c r="CT52" s="158">
        <f t="shared" si="198"/>
        <v>5.6657484432146424E-2</v>
      </c>
      <c r="CU52" s="158">
        <f t="shared" si="198"/>
        <v>3.6917180341637392</v>
      </c>
      <c r="CV52" s="158">
        <f t="shared" si="198"/>
        <v>1.6705561556412964</v>
      </c>
      <c r="CW52" s="158">
        <f t="shared" si="198"/>
        <v>4.1700899513816188</v>
      </c>
      <c r="CX52" s="158">
        <f t="shared" si="198"/>
        <v>1.4832086214825704</v>
      </c>
      <c r="CY52" s="158">
        <f t="shared" si="75"/>
        <v>14.193615555210831</v>
      </c>
      <c r="CZ52" s="159">
        <f t="shared" si="43"/>
        <v>14.424716349432698</v>
      </c>
      <c r="DA52" s="159">
        <f t="shared" si="76"/>
        <v>152.77880632550702</v>
      </c>
      <c r="DB52" s="30"/>
      <c r="DC52" s="30"/>
      <c r="DD52" s="30"/>
      <c r="DE52" s="30"/>
      <c r="DF52" s="30"/>
      <c r="DG52" s="30"/>
      <c r="DH52" s="30"/>
      <c r="DI52" s="29"/>
      <c r="DJ52" s="29"/>
    </row>
    <row r="53" spans="1:114" x14ac:dyDescent="0.2">
      <c r="A53" s="7">
        <f t="shared" si="77"/>
        <v>2004</v>
      </c>
      <c r="B53" s="158">
        <f t="shared" si="21"/>
        <v>3.2062864747682238</v>
      </c>
      <c r="C53" s="158">
        <f t="shared" si="168"/>
        <v>0.12639649110887538</v>
      </c>
      <c r="D53" s="158">
        <f t="shared" si="168"/>
        <v>4.6813472560896994</v>
      </c>
      <c r="E53" s="158">
        <f t="shared" si="168"/>
        <v>2.0286624663846196</v>
      </c>
      <c r="F53" s="158">
        <f t="shared" si="168"/>
        <v>6.0664042878623858</v>
      </c>
      <c r="G53" s="158">
        <f t="shared" si="168"/>
        <v>2.0462682657528313</v>
      </c>
      <c r="H53" s="158">
        <f t="shared" si="168"/>
        <v>0.44496168327429469</v>
      </c>
      <c r="I53" s="158">
        <f t="shared" si="45"/>
        <v>18.600326925240932</v>
      </c>
      <c r="J53" s="159">
        <f t="shared" si="23"/>
        <v>478.27713710982869</v>
      </c>
      <c r="K53" s="159">
        <f t="shared" si="46"/>
        <v>200.21225274480716</v>
      </c>
      <c r="L53" s="161"/>
      <c r="M53" s="159"/>
      <c r="N53" s="159"/>
      <c r="O53" s="149"/>
      <c r="P53" s="158">
        <f t="shared" ref="P53:U53" si="199">(P17*10^3/3.6)/$W53</f>
        <v>3.9144878521837509</v>
      </c>
      <c r="Q53" s="158">
        <f t="shared" si="199"/>
        <v>0.12709338669934209</v>
      </c>
      <c r="R53" s="158">
        <f t="shared" si="199"/>
        <v>3.7088557790090073</v>
      </c>
      <c r="S53" s="158">
        <f t="shared" si="199"/>
        <v>1.9167486611877926</v>
      </c>
      <c r="T53" s="158">
        <f t="shared" si="199"/>
        <v>5.1963498162660287</v>
      </c>
      <c r="U53" s="158">
        <f t="shared" si="199"/>
        <v>2.0372191982389789</v>
      </c>
      <c r="V53" s="158">
        <f t="shared" si="48"/>
        <v>16.900754693584901</v>
      </c>
      <c r="W53" s="159">
        <f t="shared" si="25"/>
        <v>31.681417529501722</v>
      </c>
      <c r="X53" s="159">
        <f t="shared" si="49"/>
        <v>181.91820949653422</v>
      </c>
      <c r="Y53" s="158">
        <f t="shared" ref="Y53:AD53" si="200">(Y17*10^3/3.6)/$AF53</f>
        <v>4.3243407382311041</v>
      </c>
      <c r="Z53" s="158">
        <f t="shared" si="200"/>
        <v>0.14885420670941868</v>
      </c>
      <c r="AA53" s="158">
        <f t="shared" si="200"/>
        <v>4.1795320378673955</v>
      </c>
      <c r="AB53" s="158">
        <f t="shared" si="200"/>
        <v>2.112943562989019</v>
      </c>
      <c r="AC53" s="158">
        <f t="shared" si="200"/>
        <v>7.1601572434646892</v>
      </c>
      <c r="AD53" s="158">
        <f t="shared" si="200"/>
        <v>2.4748979515410094</v>
      </c>
      <c r="AE53" s="158">
        <f t="shared" si="51"/>
        <v>20.400725740802635</v>
      </c>
      <c r="AF53" s="159">
        <f t="shared" si="27"/>
        <v>73.765078085711721</v>
      </c>
      <c r="AG53" s="159">
        <f t="shared" si="52"/>
        <v>219.59158430986363</v>
      </c>
      <c r="AH53" s="158">
        <f t="shared" ref="AH53:AM53" si="201">(AH17*10^3/3.6)/$AO53</f>
        <v>3.644607910875048</v>
      </c>
      <c r="AI53" s="158">
        <f t="shared" si="201"/>
        <v>5.9765900482742225E-2</v>
      </c>
      <c r="AJ53" s="158">
        <f t="shared" si="201"/>
        <v>1.4572012873852052</v>
      </c>
      <c r="AK53" s="158">
        <f t="shared" si="201"/>
        <v>1.997322856167403</v>
      </c>
      <c r="AL53" s="158">
        <f t="shared" si="201"/>
        <v>4.8809989682620882</v>
      </c>
      <c r="AM53" s="158">
        <f t="shared" si="201"/>
        <v>1.3640512239591982</v>
      </c>
      <c r="AN53" s="158">
        <f t="shared" si="54"/>
        <v>13.403948147131684</v>
      </c>
      <c r="AO53" s="159">
        <f t="shared" si="29"/>
        <v>25.781718230103124</v>
      </c>
      <c r="AP53" s="159">
        <f t="shared" si="55"/>
        <v>144.2788970859477</v>
      </c>
      <c r="AQ53" s="158">
        <f t="shared" ref="AQ53:AV53" si="202">(AQ17*10^3/3.6)/$AX53</f>
        <v>7.1782541770375108</v>
      </c>
      <c r="AR53" s="158">
        <f t="shared" si="202"/>
        <v>0.14362344410610758</v>
      </c>
      <c r="AS53" s="158">
        <f t="shared" si="202"/>
        <v>5.4925448193872093</v>
      </c>
      <c r="AT53" s="158">
        <f t="shared" si="202"/>
        <v>2.4503070307093791</v>
      </c>
      <c r="AU53" s="158">
        <f t="shared" si="202"/>
        <v>6.9448118160938144</v>
      </c>
      <c r="AV53" s="158">
        <f t="shared" si="202"/>
        <v>2.6134870942440092</v>
      </c>
      <c r="AW53" s="158">
        <f t="shared" si="57"/>
        <v>24.823028381578027</v>
      </c>
      <c r="AX53" s="159">
        <f t="shared" si="31"/>
        <v>8.1030717616990788</v>
      </c>
      <c r="AY53" s="159">
        <f t="shared" si="58"/>
        <v>267.1928537707488</v>
      </c>
      <c r="AZ53" s="158">
        <f t="shared" ref="AZ53:BE53" si="203">(AZ17*10^3/3.6)/$BG53</f>
        <v>0.45468924697882435</v>
      </c>
      <c r="BA53" s="158">
        <f t="shared" si="203"/>
        <v>2.6495153897559444E-2</v>
      </c>
      <c r="BB53" s="158">
        <f t="shared" si="203"/>
        <v>4.6109067778370267</v>
      </c>
      <c r="BC53" s="158">
        <f t="shared" si="203"/>
        <v>1.6563892087487373</v>
      </c>
      <c r="BD53" s="158">
        <f t="shared" si="203"/>
        <v>5.2393583857322366</v>
      </c>
      <c r="BE53" s="158">
        <f t="shared" si="203"/>
        <v>1.5242897430000586</v>
      </c>
      <c r="BF53" s="158">
        <f t="shared" si="60"/>
        <v>13.512128516194442</v>
      </c>
      <c r="BG53" s="159">
        <f t="shared" si="33"/>
        <v>176.90379130758151</v>
      </c>
      <c r="BH53" s="159">
        <f t="shared" si="61"/>
        <v>145.44334088738583</v>
      </c>
      <c r="BI53" s="158">
        <f t="shared" ref="BI53:BN53" si="204">(BI17*10^3/3.6)/$BP53</f>
        <v>4.2769009946265495</v>
      </c>
      <c r="BJ53" s="158">
        <f t="shared" si="204"/>
        <v>0.16929413838213855</v>
      </c>
      <c r="BK53" s="158">
        <f t="shared" si="204"/>
        <v>4.3530765652494283</v>
      </c>
      <c r="BL53" s="158">
        <f t="shared" si="204"/>
        <v>2.0425070710887145</v>
      </c>
      <c r="BM53" s="158">
        <f t="shared" si="204"/>
        <v>5.3861071993294471</v>
      </c>
      <c r="BN53" s="158">
        <f t="shared" si="204"/>
        <v>2.046890934875143</v>
      </c>
      <c r="BO53" s="158">
        <f t="shared" si="63"/>
        <v>18.274776903551423</v>
      </c>
      <c r="BP53" s="159">
        <f t="shared" si="35"/>
        <v>75.008309738841689</v>
      </c>
      <c r="BQ53" s="159">
        <f t="shared" si="64"/>
        <v>196.7080614751834</v>
      </c>
      <c r="BR53" s="158">
        <f t="shared" ref="BR53:BW53" si="205">(BR17*10^3/3.6)/$BY53</f>
        <v>6.572675161741631</v>
      </c>
      <c r="BS53" s="158">
        <f t="shared" si="205"/>
        <v>0.39919683149460194</v>
      </c>
      <c r="BT53" s="158">
        <f t="shared" si="205"/>
        <v>8.579627077811427</v>
      </c>
      <c r="BU53" s="158">
        <f t="shared" si="205"/>
        <v>2.9350971207358825</v>
      </c>
      <c r="BV53" s="158">
        <f t="shared" si="205"/>
        <v>9.4597386597562441</v>
      </c>
      <c r="BW53" s="158">
        <f t="shared" si="205"/>
        <v>3.4444533296825455</v>
      </c>
      <c r="BX53" s="158">
        <f t="shared" si="66"/>
        <v>31.39078818122233</v>
      </c>
      <c r="BY53" s="159">
        <f t="shared" si="37"/>
        <v>41.981403407251257</v>
      </c>
      <c r="BZ53" s="159">
        <f t="shared" si="67"/>
        <v>337.88763189258748</v>
      </c>
      <c r="CA53" s="158">
        <f t="shared" ref="CA53:CF53" si="206">(CA17*10^3/3.6)/$CH53</f>
        <v>5.0496579661896837</v>
      </c>
      <c r="CB53" s="158">
        <f t="shared" si="206"/>
        <v>0.12823548352843553</v>
      </c>
      <c r="CC53" s="158">
        <f t="shared" si="206"/>
        <v>4.8664621847890031</v>
      </c>
      <c r="CD53" s="158">
        <f t="shared" si="206"/>
        <v>2.2292193273392136</v>
      </c>
      <c r="CE53" s="158">
        <f t="shared" si="206"/>
        <v>5.8786239588057647</v>
      </c>
      <c r="CF53" s="158">
        <f t="shared" si="206"/>
        <v>1.140215710096866</v>
      </c>
      <c r="CG53" s="158">
        <f t="shared" si="69"/>
        <v>19.292414630748965</v>
      </c>
      <c r="CH53" s="159">
        <f t="shared" si="39"/>
        <v>8.2203983852412144</v>
      </c>
      <c r="CI53" s="159">
        <f t="shared" si="70"/>
        <v>207.66182280740182</v>
      </c>
      <c r="CJ53" s="158">
        <f t="shared" ref="CJ53:CO53" si="207">(CJ17*10^3/3.6)/$CQ53</f>
        <v>7.2402509968247886</v>
      </c>
      <c r="CK53" s="158">
        <f t="shared" si="207"/>
        <v>0.25688934163651456</v>
      </c>
      <c r="CL53" s="158">
        <f t="shared" si="207"/>
        <v>6.0740503015430303</v>
      </c>
      <c r="CM53" s="158">
        <f t="shared" si="207"/>
        <v>3.0911338951119447</v>
      </c>
      <c r="CN53" s="158">
        <f t="shared" si="207"/>
        <v>8.3797211243213265</v>
      </c>
      <c r="CO53" s="158">
        <f t="shared" si="207"/>
        <v>3.6008619843693959</v>
      </c>
      <c r="CP53" s="158">
        <f t="shared" si="72"/>
        <v>28.642907643807</v>
      </c>
      <c r="CQ53" s="159">
        <f t="shared" si="41"/>
        <v>22.523482546965091</v>
      </c>
      <c r="CR53" s="159">
        <f t="shared" si="73"/>
        <v>308.30969195202869</v>
      </c>
      <c r="CS53" s="158">
        <f t="shared" ref="CS53:CX53" si="208">(CS17*10^3/3.6)/$CZ53</f>
        <v>3.9561288717722483</v>
      </c>
      <c r="CT53" s="158">
        <f t="shared" si="208"/>
        <v>0.12276364581259294</v>
      </c>
      <c r="CU53" s="158">
        <f t="shared" si="208"/>
        <v>3.8038720773465533</v>
      </c>
      <c r="CV53" s="158">
        <f t="shared" si="208"/>
        <v>1.7424987787220521</v>
      </c>
      <c r="CW53" s="158">
        <f t="shared" si="208"/>
        <v>4.2944465310519035</v>
      </c>
      <c r="CX53" s="158">
        <f t="shared" si="208"/>
        <v>1.1859418955913272</v>
      </c>
      <c r="CY53" s="158">
        <f t="shared" si="75"/>
        <v>15.105651800296677</v>
      </c>
      <c r="CZ53" s="159">
        <f t="shared" si="43"/>
        <v>14.308466116932232</v>
      </c>
      <c r="DA53" s="159">
        <f t="shared" si="76"/>
        <v>162.59588276440337</v>
      </c>
      <c r="DB53" s="30"/>
      <c r="DC53" s="30"/>
      <c r="DD53" s="30"/>
      <c r="DE53" s="30"/>
      <c r="DF53" s="30"/>
      <c r="DG53" s="30"/>
      <c r="DH53" s="30"/>
      <c r="DI53" s="29"/>
      <c r="DJ53" s="29"/>
    </row>
    <row r="54" spans="1:114" x14ac:dyDescent="0.2">
      <c r="A54" s="7">
        <f t="shared" si="77"/>
        <v>2005</v>
      </c>
      <c r="B54" s="158">
        <f t="shared" si="21"/>
        <v>2.1625062026400692</v>
      </c>
      <c r="C54" s="158">
        <f t="shared" si="168"/>
        <v>0.11142418789690453</v>
      </c>
      <c r="D54" s="158">
        <f t="shared" si="168"/>
        <v>4.7096086610081862</v>
      </c>
      <c r="E54" s="158">
        <f t="shared" si="168"/>
        <v>1.9261505100062202</v>
      </c>
      <c r="F54" s="158">
        <f t="shared" si="168"/>
        <v>5.7289421460380945</v>
      </c>
      <c r="G54" s="158">
        <f t="shared" si="168"/>
        <v>2.6453363974631587</v>
      </c>
      <c r="H54" s="158">
        <f t="shared" si="168"/>
        <v>0.4344213186539031</v>
      </c>
      <c r="I54" s="158">
        <f t="shared" si="45"/>
        <v>17.718389423706537</v>
      </c>
      <c r="J54" s="159">
        <f t="shared" si="23"/>
        <v>484.93246292048025</v>
      </c>
      <c r="K54" s="159">
        <f t="shared" si="46"/>
        <v>190.71915648515414</v>
      </c>
      <c r="L54" s="161"/>
      <c r="M54" s="159"/>
      <c r="N54" s="159"/>
      <c r="O54" s="149"/>
      <c r="P54" s="158">
        <f t="shared" ref="P54:U54" si="209">(P18*10^3/3.6)/$W54</f>
        <v>2.4045750142581408</v>
      </c>
      <c r="Q54" s="158">
        <f t="shared" si="209"/>
        <v>0.10705599905739668</v>
      </c>
      <c r="R54" s="158">
        <f t="shared" si="209"/>
        <v>3.5467036704151877</v>
      </c>
      <c r="S54" s="158">
        <f t="shared" si="209"/>
        <v>1.8176906247280544</v>
      </c>
      <c r="T54" s="158">
        <f t="shared" si="209"/>
        <v>4.901180166618742</v>
      </c>
      <c r="U54" s="158">
        <f t="shared" si="209"/>
        <v>2.5749033061675095</v>
      </c>
      <c r="V54" s="158">
        <f t="shared" si="48"/>
        <v>15.352108781245033</v>
      </c>
      <c r="W54" s="159">
        <f t="shared" si="25"/>
        <v>32.131348984920194</v>
      </c>
      <c r="X54" s="159">
        <f t="shared" si="49"/>
        <v>165.2487236289042</v>
      </c>
      <c r="Y54" s="158">
        <f t="shared" ref="Y54:AD54" si="210">(Y18*10^3/3.6)/$AF54</f>
        <v>3.02762159543625</v>
      </c>
      <c r="Z54" s="158">
        <f t="shared" si="210"/>
        <v>0.14127965161017592</v>
      </c>
      <c r="AA54" s="158">
        <f t="shared" si="210"/>
        <v>3.9967136694214092</v>
      </c>
      <c r="AB54" s="158">
        <f t="shared" si="210"/>
        <v>2.0037461127440994</v>
      </c>
      <c r="AC54" s="158">
        <f t="shared" si="210"/>
        <v>6.7534369085367709</v>
      </c>
      <c r="AD54" s="158">
        <f t="shared" si="210"/>
        <v>3.5242179345540734</v>
      </c>
      <c r="AE54" s="158">
        <f t="shared" si="51"/>
        <v>19.447015872302778</v>
      </c>
      <c r="AF54" s="159">
        <f t="shared" si="27"/>
        <v>74.726295285923783</v>
      </c>
      <c r="AG54" s="159">
        <f t="shared" si="52"/>
        <v>209.32593672179917</v>
      </c>
      <c r="AH54" s="158">
        <f t="shared" ref="AH54:AM54" si="211">(AH18*10^3/3.6)/$AO54</f>
        <v>2.2165408589538771</v>
      </c>
      <c r="AI54" s="158">
        <f t="shared" si="211"/>
        <v>5.034038308568755E-2</v>
      </c>
      <c r="AJ54" s="158">
        <f t="shared" si="211"/>
        <v>1.38790329772673</v>
      </c>
      <c r="AK54" s="158">
        <f t="shared" si="211"/>
        <v>1.8941007271328274</v>
      </c>
      <c r="AL54" s="158">
        <f t="shared" si="211"/>
        <v>4.6037422350462158</v>
      </c>
      <c r="AM54" s="158">
        <f t="shared" si="211"/>
        <v>1.7310581599007484</v>
      </c>
      <c r="AN54" s="158">
        <f t="shared" si="54"/>
        <v>11.883685661846085</v>
      </c>
      <c r="AO54" s="159">
        <f t="shared" si="29"/>
        <v>26.171371787188018</v>
      </c>
      <c r="AP54" s="159">
        <f t="shared" si="55"/>
        <v>127.91492788444904</v>
      </c>
      <c r="AQ54" s="158">
        <f t="shared" ref="AQ54:AV54" si="212">(AQ18*10^3/3.6)/$AX54</f>
        <v>5.8297778458689624</v>
      </c>
      <c r="AR54" s="158">
        <f t="shared" si="212"/>
        <v>0.12427982479383448</v>
      </c>
      <c r="AS54" s="158">
        <f t="shared" si="212"/>
        <v>5.2550268681319077</v>
      </c>
      <c r="AT54" s="158">
        <f t="shared" si="212"/>
        <v>2.3236745675934056</v>
      </c>
      <c r="AU54" s="158">
        <f t="shared" si="212"/>
        <v>6.5503238283135081</v>
      </c>
      <c r="AV54" s="158">
        <f t="shared" si="212"/>
        <v>3.3029305232711259</v>
      </c>
      <c r="AW54" s="158">
        <f t="shared" si="57"/>
        <v>23.386013457972744</v>
      </c>
      <c r="AX54" s="159">
        <f t="shared" si="31"/>
        <v>8.2602248537830398</v>
      </c>
      <c r="AY54" s="159">
        <f t="shared" si="58"/>
        <v>251.72495386558657</v>
      </c>
      <c r="AZ54" s="158">
        <f t="shared" ref="AZ54:BE54" si="213">(AZ18*10^3/3.6)/$BG54</f>
        <v>0.43570539384532303</v>
      </c>
      <c r="BA54" s="158">
        <f t="shared" si="213"/>
        <v>2.8769885984548257E-2</v>
      </c>
      <c r="BB54" s="158">
        <f t="shared" si="213"/>
        <v>4.9753250386382746</v>
      </c>
      <c r="BC54" s="158">
        <f t="shared" si="213"/>
        <v>1.5707866217645456</v>
      </c>
      <c r="BD54" s="158">
        <f t="shared" si="213"/>
        <v>4.9417456751646966</v>
      </c>
      <c r="BE54" s="158">
        <f t="shared" si="213"/>
        <v>1.9102672244906498</v>
      </c>
      <c r="BF54" s="158">
        <f t="shared" si="60"/>
        <v>13.862599839888038</v>
      </c>
      <c r="BG54" s="159">
        <f t="shared" si="33"/>
        <v>180.21477015176251</v>
      </c>
      <c r="BH54" s="159">
        <f t="shared" si="61"/>
        <v>149.21578281924937</v>
      </c>
      <c r="BI54" s="158">
        <f t="shared" ref="BI54:BN54" si="214">(BI18*10^3/3.6)/$BP54</f>
        <v>2.7476652009389007</v>
      </c>
      <c r="BJ54" s="158">
        <f t="shared" si="214"/>
        <v>0.14341255743744474</v>
      </c>
      <c r="BK54" s="158">
        <f t="shared" si="214"/>
        <v>4.1866780631188441</v>
      </c>
      <c r="BL54" s="158">
        <f t="shared" si="214"/>
        <v>1.9479873476170677</v>
      </c>
      <c r="BM54" s="158">
        <f t="shared" si="214"/>
        <v>5.1091076346325028</v>
      </c>
      <c r="BN54" s="158">
        <f t="shared" si="214"/>
        <v>2.601805406093495</v>
      </c>
      <c r="BO54" s="158">
        <f t="shared" si="63"/>
        <v>16.736656209838255</v>
      </c>
      <c r="BP54" s="159">
        <f t="shared" si="35"/>
        <v>75.517442701552056</v>
      </c>
      <c r="BQ54" s="159">
        <f t="shared" si="64"/>
        <v>180.15186811796744</v>
      </c>
      <c r="BR54" s="158">
        <f t="shared" ref="BR54:BW54" si="215">(BR18*10^3/3.6)/$BY54</f>
        <v>4.1830511650126461</v>
      </c>
      <c r="BS54" s="158">
        <f t="shared" si="215"/>
        <v>0.33742111134032016</v>
      </c>
      <c r="BT54" s="158">
        <f t="shared" si="215"/>
        <v>8.434217905131689</v>
      </c>
      <c r="BU54" s="158">
        <f t="shared" si="215"/>
        <v>2.7931242021083795</v>
      </c>
      <c r="BV54" s="158">
        <f t="shared" si="215"/>
        <v>8.9535322579995924</v>
      </c>
      <c r="BW54" s="158">
        <f t="shared" si="215"/>
        <v>4.3706662337104758</v>
      </c>
      <c r="BX54" s="158">
        <f t="shared" si="66"/>
        <v>29.072012875303106</v>
      </c>
      <c r="BY54" s="159">
        <f t="shared" si="37"/>
        <v>42.231126128918923</v>
      </c>
      <c r="BZ54" s="159">
        <f t="shared" si="67"/>
        <v>312.92854222319426</v>
      </c>
      <c r="CA54" s="158">
        <f t="shared" ref="CA54:CF54" si="216">(CA18*10^3/3.6)/$CH54</f>
        <v>3.3497592997906898</v>
      </c>
      <c r="CB54" s="158">
        <f t="shared" si="216"/>
        <v>0.10883793594374601</v>
      </c>
      <c r="CC54" s="158">
        <f t="shared" si="216"/>
        <v>4.6690450528561733</v>
      </c>
      <c r="CD54" s="158">
        <f t="shared" si="216"/>
        <v>2.1140127208548294</v>
      </c>
      <c r="CE54" s="158">
        <f t="shared" si="216"/>
        <v>5.544698902800091</v>
      </c>
      <c r="CF54" s="158">
        <f t="shared" si="216"/>
        <v>1.4410465795705993</v>
      </c>
      <c r="CG54" s="158">
        <f t="shared" si="69"/>
        <v>17.227400491816127</v>
      </c>
      <c r="CH54" s="159">
        <f t="shared" si="39"/>
        <v>8.3721695221168222</v>
      </c>
      <c r="CI54" s="159">
        <f t="shared" si="70"/>
        <v>185.4341956066898</v>
      </c>
      <c r="CJ54" s="158">
        <f t="shared" ref="CJ54:CO54" si="217">(CJ18*10^3/3.6)/$CQ54</f>
        <v>4.7965980416263507</v>
      </c>
      <c r="CK54" s="158">
        <f t="shared" si="217"/>
        <v>0.21803543106207568</v>
      </c>
      <c r="CL54" s="158">
        <f t="shared" si="217"/>
        <v>5.793011397417434</v>
      </c>
      <c r="CM54" s="158">
        <f t="shared" si="217"/>
        <v>2.9313833449434332</v>
      </c>
      <c r="CN54" s="158">
        <f t="shared" si="217"/>
        <v>7.9037255653663285</v>
      </c>
      <c r="CO54" s="158">
        <f t="shared" si="217"/>
        <v>4.5531275426666822</v>
      </c>
      <c r="CP54" s="158">
        <f t="shared" si="72"/>
        <v>26.195881323082308</v>
      </c>
      <c r="CQ54" s="159">
        <f t="shared" si="41"/>
        <v>23.190844992801097</v>
      </c>
      <c r="CR54" s="159">
        <f t="shared" si="73"/>
        <v>281.97011984841731</v>
      </c>
      <c r="CS54" s="158">
        <f t="shared" ref="CS54:CX54" si="218">(CS18*10^3/3.6)/$CZ54</f>
        <v>2.624166352242467</v>
      </c>
      <c r="CT54" s="158">
        <f t="shared" si="218"/>
        <v>0.10340636304632186</v>
      </c>
      <c r="CU54" s="158">
        <f t="shared" si="218"/>
        <v>3.6495607871359663</v>
      </c>
      <c r="CV54" s="158">
        <f t="shared" si="218"/>
        <v>1.6524460421867657</v>
      </c>
      <c r="CW54" s="158">
        <f t="shared" si="218"/>
        <v>4.0505079918432951</v>
      </c>
      <c r="CX54" s="158">
        <f t="shared" si="218"/>
        <v>1.4990388578300435</v>
      </c>
      <c r="CY54" s="158">
        <f t="shared" si="75"/>
        <v>13.579126394284859</v>
      </c>
      <c r="CZ54" s="159">
        <f t="shared" si="43"/>
        <v>14.1168685115148</v>
      </c>
      <c r="DA54" s="159">
        <f t="shared" si="76"/>
        <v>146.16450004526072</v>
      </c>
      <c r="DB54" s="30"/>
      <c r="DC54" s="30"/>
      <c r="DD54" s="30"/>
      <c r="DE54" s="30"/>
      <c r="DF54" s="30"/>
      <c r="DG54" s="30"/>
      <c r="DH54" s="30"/>
      <c r="DI54" s="29"/>
      <c r="DJ54" s="29"/>
    </row>
    <row r="55" spans="1:114" x14ac:dyDescent="0.2">
      <c r="A55" s="7">
        <f t="shared" si="77"/>
        <v>2006</v>
      </c>
      <c r="B55" s="158">
        <f t="shared" si="21"/>
        <v>1.5044237203268518</v>
      </c>
      <c r="C55" s="158">
        <f t="shared" si="168"/>
        <v>9.5066881392516539E-2</v>
      </c>
      <c r="D55" s="158">
        <f t="shared" si="168"/>
        <v>4.636094988028316</v>
      </c>
      <c r="E55" s="158">
        <f t="shared" si="168"/>
        <v>1.5963514181235567</v>
      </c>
      <c r="F55" s="158">
        <f t="shared" si="168"/>
        <v>5.5037027610577871</v>
      </c>
      <c r="G55" s="158">
        <f t="shared" si="168"/>
        <v>1.9020635322683128</v>
      </c>
      <c r="H55" s="158">
        <f t="shared" si="168"/>
        <v>0.39765248702522327</v>
      </c>
      <c r="I55" s="158">
        <f t="shared" si="45"/>
        <v>15.635355788222563</v>
      </c>
      <c r="J55" s="159">
        <f t="shared" si="23"/>
        <v>492.65126308030284</v>
      </c>
      <c r="K55" s="159">
        <f t="shared" si="46"/>
        <v>168.29756903781148</v>
      </c>
      <c r="L55" s="161"/>
      <c r="M55" s="159"/>
      <c r="N55" s="159"/>
      <c r="O55" s="149"/>
      <c r="P55" s="158">
        <f t="shared" ref="P55:U55" si="219">(P19*10^3/3.6)/$W55</f>
        <v>1.5640059334125391</v>
      </c>
      <c r="Q55" s="158">
        <f t="shared" si="219"/>
        <v>9.0590351981612915E-2</v>
      </c>
      <c r="R55" s="158">
        <f t="shared" si="219"/>
        <v>3.4294690086982853</v>
      </c>
      <c r="S55" s="158">
        <f t="shared" si="219"/>
        <v>1.5053884367048445</v>
      </c>
      <c r="T55" s="158">
        <f t="shared" si="219"/>
        <v>4.7021553931018429</v>
      </c>
      <c r="U55" s="158">
        <f t="shared" si="219"/>
        <v>1.8879778321333514</v>
      </c>
      <c r="V55" s="158">
        <f t="shared" si="48"/>
        <v>13.179586956032477</v>
      </c>
      <c r="W55" s="159">
        <f t="shared" si="25"/>
        <v>32.599579088047065</v>
      </c>
      <c r="X55" s="159">
        <f t="shared" si="49"/>
        <v>141.86389332396953</v>
      </c>
      <c r="Y55" s="158">
        <f t="shared" ref="Y55:AD55" si="220">(Y19*10^3/3.6)/$AF55</f>
        <v>1.9806399077933836</v>
      </c>
      <c r="Z55" s="158">
        <f t="shared" si="220"/>
        <v>0.11955458909500284</v>
      </c>
      <c r="AA55" s="158">
        <f t="shared" si="220"/>
        <v>3.8643230893100475</v>
      </c>
      <c r="AB55" s="158">
        <f t="shared" si="220"/>
        <v>1.6594772407850817</v>
      </c>
      <c r="AC55" s="158">
        <f t="shared" si="220"/>
        <v>6.4791966209523171</v>
      </c>
      <c r="AD55" s="158">
        <f t="shared" si="220"/>
        <v>2.2933023116277145</v>
      </c>
      <c r="AE55" s="158">
        <f t="shared" si="51"/>
        <v>16.396493759563548</v>
      </c>
      <c r="AF55" s="159">
        <f t="shared" si="27"/>
        <v>77.01577903155794</v>
      </c>
      <c r="AG55" s="159">
        <f t="shared" si="52"/>
        <v>176.49038997608201</v>
      </c>
      <c r="AH55" s="158">
        <f t="shared" ref="AH55:AM55" si="221">(AH19*10^3/3.6)/$AO55</f>
        <v>1.4233754891792958</v>
      </c>
      <c r="AI55" s="158">
        <f t="shared" si="221"/>
        <v>4.2601341806770658E-2</v>
      </c>
      <c r="AJ55" s="158">
        <f t="shared" si="221"/>
        <v>1.3139797002967815</v>
      </c>
      <c r="AK55" s="158">
        <f t="shared" si="221"/>
        <v>1.5686703336248291</v>
      </c>
      <c r="AL55" s="158">
        <f t="shared" si="221"/>
        <v>4.4167956773700672</v>
      </c>
      <c r="AM55" s="158">
        <f t="shared" si="221"/>
        <v>1.2641710101978136</v>
      </c>
      <c r="AN55" s="158">
        <f t="shared" si="54"/>
        <v>10.029593552475557</v>
      </c>
      <c r="AO55" s="159">
        <f t="shared" si="29"/>
        <v>26.267170589896736</v>
      </c>
      <c r="AP55" s="159">
        <f t="shared" si="55"/>
        <v>107.95764651485631</v>
      </c>
      <c r="AQ55" s="158">
        <f t="shared" ref="AQ55:AV55" si="222">(AQ19*10^3/3.6)/$AX55</f>
        <v>4.470505459155147</v>
      </c>
      <c r="AR55" s="158">
        <f t="shared" si="222"/>
        <v>0.12906261537582206</v>
      </c>
      <c r="AS55" s="158">
        <f t="shared" si="222"/>
        <v>5.083906037588573</v>
      </c>
      <c r="AT55" s="158">
        <f t="shared" si="222"/>
        <v>1.9244379764116264</v>
      </c>
      <c r="AU55" s="158">
        <f t="shared" si="222"/>
        <v>6.284331382296001</v>
      </c>
      <c r="AV55" s="158">
        <f t="shared" si="222"/>
        <v>2.4220031188793785</v>
      </c>
      <c r="AW55" s="158">
        <f t="shared" si="57"/>
        <v>20.314246589706546</v>
      </c>
      <c r="AX55" s="159">
        <f t="shared" si="31"/>
        <v>8.3538708744084147</v>
      </c>
      <c r="AY55" s="159">
        <f t="shared" si="58"/>
        <v>218.66073047455222</v>
      </c>
      <c r="AZ55" s="158">
        <f t="shared" ref="AZ55:BE55" si="223">(AZ19*10^3/3.6)/$BG55</f>
        <v>0.53159308469158939</v>
      </c>
      <c r="BA55" s="158">
        <f t="shared" si="223"/>
        <v>2.1990195864718398E-2</v>
      </c>
      <c r="BB55" s="158">
        <f t="shared" si="223"/>
        <v>5.0022920757398603</v>
      </c>
      <c r="BC55" s="158">
        <f t="shared" si="223"/>
        <v>1.3009056634771423</v>
      </c>
      <c r="BD55" s="158">
        <f t="shared" si="223"/>
        <v>4.7410736455878757</v>
      </c>
      <c r="BE55" s="158">
        <f t="shared" si="223"/>
        <v>1.412595452119725</v>
      </c>
      <c r="BF55" s="158">
        <f t="shared" si="60"/>
        <v>13.010450117480911</v>
      </c>
      <c r="BG55" s="159">
        <f t="shared" si="33"/>
        <v>183.32231108906552</v>
      </c>
      <c r="BH55" s="159">
        <f t="shared" si="61"/>
        <v>140.043319545635</v>
      </c>
      <c r="BI55" s="158">
        <f t="shared" ref="BI55:BN55" si="224">(BI19*10^3/3.6)/$BP55</f>
        <v>1.7160679751188073</v>
      </c>
      <c r="BJ55" s="158">
        <f t="shared" si="224"/>
        <v>0.1213869511728589</v>
      </c>
      <c r="BK55" s="158">
        <f t="shared" si="224"/>
        <v>4.0492529751978106</v>
      </c>
      <c r="BL55" s="158">
        <f t="shared" si="224"/>
        <v>1.6136812621835559</v>
      </c>
      <c r="BM55" s="158">
        <f t="shared" si="224"/>
        <v>4.9028022279369097</v>
      </c>
      <c r="BN55" s="158">
        <f t="shared" si="224"/>
        <v>1.9082301078785946</v>
      </c>
      <c r="BO55" s="158">
        <f t="shared" si="63"/>
        <v>14.311421499488537</v>
      </c>
      <c r="BP55" s="159">
        <f t="shared" si="35"/>
        <v>75.673519402594366</v>
      </c>
      <c r="BQ55" s="159">
        <f t="shared" si="64"/>
        <v>154.04685895626812</v>
      </c>
      <c r="BR55" s="158">
        <f t="shared" ref="BR55:BW55" si="225">(BR19*10^3/3.6)/$BY55</f>
        <v>2.6347022096871808</v>
      </c>
      <c r="BS55" s="158">
        <f t="shared" si="225"/>
        <v>0.28557640013035146</v>
      </c>
      <c r="BT55" s="158">
        <f t="shared" si="225"/>
        <v>8.260078153775245</v>
      </c>
      <c r="BU55" s="158">
        <f t="shared" si="225"/>
        <v>2.31358520147145</v>
      </c>
      <c r="BV55" s="158">
        <f t="shared" si="225"/>
        <v>8.5912696045452712</v>
      </c>
      <c r="BW55" s="158">
        <f t="shared" si="225"/>
        <v>3.2037265917906277</v>
      </c>
      <c r="BX55" s="158">
        <f t="shared" si="66"/>
        <v>25.288938161400125</v>
      </c>
      <c r="BY55" s="159">
        <f t="shared" si="37"/>
        <v>42.794078643712837</v>
      </c>
      <c r="BZ55" s="159">
        <f t="shared" si="67"/>
        <v>272.20786490302282</v>
      </c>
      <c r="CA55" s="158">
        <f t="shared" ref="CA55:CF55" si="226">(CA19*10^3/3.6)/$CH55</f>
        <v>2.1884295455134799</v>
      </c>
      <c r="CB55" s="158">
        <f t="shared" si="226"/>
        <v>0.10218461893512597</v>
      </c>
      <c r="CC55" s="158">
        <f t="shared" si="226"/>
        <v>4.530344299981766</v>
      </c>
      <c r="CD55" s="158">
        <f t="shared" si="226"/>
        <v>1.7507986648517739</v>
      </c>
      <c r="CE55" s="158">
        <f t="shared" si="226"/>
        <v>5.3195424267139968</v>
      </c>
      <c r="CF55" s="158">
        <f t="shared" si="226"/>
        <v>1.0565942764434801</v>
      </c>
      <c r="CG55" s="158">
        <f t="shared" si="69"/>
        <v>14.947893832439622</v>
      </c>
      <c r="CH55" s="159">
        <f t="shared" si="39"/>
        <v>8.5303990052424545</v>
      </c>
      <c r="CI55" s="159">
        <f t="shared" si="70"/>
        <v>160.89779013086783</v>
      </c>
      <c r="CJ55" s="158">
        <f t="shared" ref="CJ55:CO55" si="227">(CJ19*10^3/3.6)/$CQ55</f>
        <v>3.3212059245492025</v>
      </c>
      <c r="CK55" s="158">
        <f t="shared" si="227"/>
        <v>0.20470900778982112</v>
      </c>
      <c r="CL55" s="158">
        <f t="shared" si="227"/>
        <v>5.5854135844553143</v>
      </c>
      <c r="CM55" s="158">
        <f t="shared" si="227"/>
        <v>2.4277347158819347</v>
      </c>
      <c r="CN55" s="158">
        <f t="shared" si="227"/>
        <v>7.5827748396007548</v>
      </c>
      <c r="CO55" s="158">
        <f t="shared" si="227"/>
        <v>3.3367850196703595</v>
      </c>
      <c r="CP55" s="158">
        <f t="shared" si="72"/>
        <v>22.458623091947384</v>
      </c>
      <c r="CQ55" s="159">
        <f t="shared" si="41"/>
        <v>24.176819186971709</v>
      </c>
      <c r="CR55" s="159">
        <f t="shared" si="73"/>
        <v>241.74260704436995</v>
      </c>
      <c r="CS55" s="158">
        <f t="shared" ref="CS55:CX55" si="228">(CS19*10^3/3.6)/$CZ55</f>
        <v>1.714927703887442</v>
      </c>
      <c r="CT55" s="158">
        <f t="shared" si="228"/>
        <v>8.7506645278074113E-2</v>
      </c>
      <c r="CU55" s="158">
        <f t="shared" si="228"/>
        <v>3.5411449475092973</v>
      </c>
      <c r="CV55" s="158">
        <f t="shared" si="228"/>
        <v>1.3685349527345847</v>
      </c>
      <c r="CW55" s="158">
        <f t="shared" si="228"/>
        <v>3.8860268550375001</v>
      </c>
      <c r="CX55" s="158">
        <f t="shared" si="228"/>
        <v>1.0991486137148221</v>
      </c>
      <c r="CY55" s="158">
        <f t="shared" si="75"/>
        <v>11.697289718161722</v>
      </c>
      <c r="CZ55" s="159">
        <f t="shared" si="43"/>
        <v>13.91773616880567</v>
      </c>
      <c r="DA55" s="159">
        <f t="shared" si="76"/>
        <v>125.90857864459248</v>
      </c>
      <c r="DB55" s="30"/>
      <c r="DC55" s="30"/>
      <c r="DD55" s="30"/>
      <c r="DE55" s="30"/>
      <c r="DF55" s="30"/>
      <c r="DG55" s="30"/>
      <c r="DH55" s="30"/>
      <c r="DI55" s="29"/>
      <c r="DJ55" s="29"/>
    </row>
    <row r="56" spans="1:114" x14ac:dyDescent="0.2">
      <c r="A56" s="7">
        <f t="shared" si="77"/>
        <v>2007</v>
      </c>
      <c r="B56" s="158">
        <f t="shared" si="21"/>
        <v>4.0482701018020535</v>
      </c>
      <c r="C56" s="158">
        <f t="shared" si="168"/>
        <v>0.11007072013045015</v>
      </c>
      <c r="D56" s="158">
        <f t="shared" si="168"/>
        <v>4.822545723901233</v>
      </c>
      <c r="E56" s="158">
        <f t="shared" si="168"/>
        <v>1.6727466480234114</v>
      </c>
      <c r="F56" s="158">
        <f t="shared" si="168"/>
        <v>5.7679910013924713</v>
      </c>
      <c r="G56" s="158">
        <f t="shared" si="168"/>
        <v>1.7461742908169344</v>
      </c>
      <c r="H56" s="158">
        <f t="shared" si="168"/>
        <v>0.49684356063856067</v>
      </c>
      <c r="I56" s="158">
        <f t="shared" si="45"/>
        <v>18.664642046705115</v>
      </c>
      <c r="J56" s="159">
        <f t="shared" si="23"/>
        <v>498.81898374907752</v>
      </c>
      <c r="K56" s="159">
        <f t="shared" si="46"/>
        <v>200.90453495068743</v>
      </c>
      <c r="L56" s="161"/>
      <c r="M56" s="159"/>
      <c r="N56" s="159"/>
      <c r="O56" s="149"/>
      <c r="P56" s="158">
        <f t="shared" ref="P56:U56" si="229">(P20*10^3/3.6)/$W56</f>
        <v>4.9084678958916834</v>
      </c>
      <c r="Q56" s="158">
        <f t="shared" si="229"/>
        <v>0.10548238449139791</v>
      </c>
      <c r="R56" s="158">
        <f t="shared" si="229"/>
        <v>3.6754668169691942</v>
      </c>
      <c r="S56" s="158">
        <f t="shared" si="229"/>
        <v>1.5784730107807727</v>
      </c>
      <c r="T56" s="158">
        <f t="shared" si="229"/>
        <v>4.9277374786713182</v>
      </c>
      <c r="U56" s="158">
        <f t="shared" si="229"/>
        <v>1.7335886561869405</v>
      </c>
      <c r="V56" s="158">
        <f t="shared" si="48"/>
        <v>16.929216242991309</v>
      </c>
      <c r="W56" s="159">
        <f t="shared" si="25"/>
        <v>33.166837167007664</v>
      </c>
      <c r="X56" s="159">
        <f t="shared" si="49"/>
        <v>182.22456706466556</v>
      </c>
      <c r="Y56" s="158">
        <f t="shared" ref="Y56:AD56" si="230">(Y20*10^3/3.6)/$AF56</f>
        <v>6.1426957188779339</v>
      </c>
      <c r="Z56" s="158">
        <f t="shared" si="230"/>
        <v>0.1392080159049377</v>
      </c>
      <c r="AA56" s="158">
        <f t="shared" si="230"/>
        <v>4.1414265501215288</v>
      </c>
      <c r="AB56" s="158">
        <f t="shared" si="230"/>
        <v>1.7400426177045236</v>
      </c>
      <c r="AC56" s="158">
        <f t="shared" si="230"/>
        <v>6.7900307863248832</v>
      </c>
      <c r="AD56" s="158">
        <f t="shared" si="230"/>
        <v>2.1058855400004681</v>
      </c>
      <c r="AE56" s="158">
        <f t="shared" si="51"/>
        <v>21.059289228934276</v>
      </c>
      <c r="AF56" s="159">
        <f t="shared" si="27"/>
        <v>79.171790288025008</v>
      </c>
      <c r="AG56" s="159">
        <f t="shared" si="52"/>
        <v>226.6803026998285</v>
      </c>
      <c r="AH56" s="158">
        <f t="shared" ref="AH56:AM56" si="231">(AH20*10^3/3.6)/$AO56</f>
        <v>4.2149817643156595</v>
      </c>
      <c r="AI56" s="158">
        <f t="shared" si="231"/>
        <v>4.9604522208415804E-2</v>
      </c>
      <c r="AJ56" s="158">
        <f t="shared" si="231"/>
        <v>1.3870887200028017</v>
      </c>
      <c r="AK56" s="158">
        <f t="shared" si="231"/>
        <v>1.6448271565234525</v>
      </c>
      <c r="AL56" s="158">
        <f t="shared" si="231"/>
        <v>4.6286878703217864</v>
      </c>
      <c r="AM56" s="158">
        <f t="shared" si="231"/>
        <v>1.1605974239100711</v>
      </c>
      <c r="AN56" s="158">
        <f t="shared" si="54"/>
        <v>13.085787457282185</v>
      </c>
      <c r="AO56" s="159">
        <f t="shared" si="29"/>
        <v>26.529810004064451</v>
      </c>
      <c r="AP56" s="159">
        <f t="shared" si="55"/>
        <v>140.85424392228913</v>
      </c>
      <c r="AQ56" s="158">
        <f t="shared" ref="AQ56:AV56" si="232">(AQ20*10^3/3.6)/$AX56</f>
        <v>9.5374100027253164</v>
      </c>
      <c r="AR56" s="158">
        <f t="shared" si="232"/>
        <v>0.14113246686791361</v>
      </c>
      <c r="AS56" s="158">
        <f t="shared" si="232"/>
        <v>5.441394985442634</v>
      </c>
      <c r="AT56" s="158">
        <f t="shared" si="232"/>
        <v>2.0178668081179842</v>
      </c>
      <c r="AU56" s="158">
        <f t="shared" si="232"/>
        <v>6.5858170863671566</v>
      </c>
      <c r="AV56" s="158">
        <f t="shared" si="232"/>
        <v>2.2236836019735597</v>
      </c>
      <c r="AW56" s="158">
        <f t="shared" si="57"/>
        <v>25.947304951494562</v>
      </c>
      <c r="AX56" s="159">
        <f t="shared" si="31"/>
        <v>8.4593571964921708</v>
      </c>
      <c r="AY56" s="159">
        <f t="shared" si="58"/>
        <v>279.29446605293606</v>
      </c>
      <c r="AZ56" s="158">
        <f t="shared" ref="AZ56:BE56" si="233">(AZ20*10^3/3.6)/$BG56</f>
        <v>0.42564254014008251</v>
      </c>
      <c r="BA56" s="158">
        <f t="shared" si="233"/>
        <v>2.6190482281152425E-2</v>
      </c>
      <c r="BB56" s="158">
        <f t="shared" si="233"/>
        <v>5.1130351360743314</v>
      </c>
      <c r="BC56" s="158">
        <f t="shared" si="233"/>
        <v>1.364062874957946</v>
      </c>
      <c r="BD56" s="158">
        <f t="shared" si="233"/>
        <v>4.9685227880680696</v>
      </c>
      <c r="BE56" s="158">
        <f t="shared" si="233"/>
        <v>1.2970712241477622</v>
      </c>
      <c r="BF56" s="158">
        <f t="shared" si="60"/>
        <v>13.194525045669344</v>
      </c>
      <c r="BG56" s="159">
        <f t="shared" si="33"/>
        <v>186.25547667761893</v>
      </c>
      <c r="BH56" s="159">
        <f t="shared" si="61"/>
        <v>142.02468558261756</v>
      </c>
      <c r="BI56" s="158">
        <f t="shared" ref="BI56:BN56" si="234">(BI20*10^3/3.6)/$BP56</f>
        <v>5.9634471319075111</v>
      </c>
      <c r="BJ56" s="158">
        <f t="shared" si="234"/>
        <v>0.14113421148794802</v>
      </c>
      <c r="BK56" s="158">
        <f t="shared" si="234"/>
        <v>4.3325300854690392</v>
      </c>
      <c r="BL56" s="158">
        <f t="shared" si="234"/>
        <v>1.6895406743217996</v>
      </c>
      <c r="BM56" s="158">
        <f t="shared" si="234"/>
        <v>5.1304713648144933</v>
      </c>
      <c r="BN56" s="158">
        <f t="shared" si="234"/>
        <v>1.7494089650133759</v>
      </c>
      <c r="BO56" s="158">
        <f t="shared" si="63"/>
        <v>19.006532433014169</v>
      </c>
      <c r="BP56" s="159">
        <f t="shared" si="35"/>
        <v>75.379664648218181</v>
      </c>
      <c r="BQ56" s="159">
        <f t="shared" si="64"/>
        <v>204.58461244125237</v>
      </c>
      <c r="BR56" s="158">
        <f t="shared" ref="BR56:BW56" si="235">(BR20*10^3/3.6)/$BY56</f>
        <v>7.470901195903128</v>
      </c>
      <c r="BS56" s="158">
        <f t="shared" si="235"/>
        <v>0.33224719087936772</v>
      </c>
      <c r="BT56" s="158">
        <f t="shared" si="235"/>
        <v>8.2743820057631989</v>
      </c>
      <c r="BU56" s="158">
        <f t="shared" si="235"/>
        <v>2.4239022012046028</v>
      </c>
      <c r="BV56" s="158">
        <f t="shared" si="235"/>
        <v>8.9959896363215162</v>
      </c>
      <c r="BW56" s="158">
        <f t="shared" si="235"/>
        <v>2.9391828100649477</v>
      </c>
      <c r="BX56" s="158">
        <f t="shared" si="66"/>
        <v>30.436605040136762</v>
      </c>
      <c r="BY56" s="159">
        <f t="shared" si="37"/>
        <v>42.943696998505104</v>
      </c>
      <c r="BZ56" s="159">
        <f t="shared" si="67"/>
        <v>327.61689004080768</v>
      </c>
      <c r="CA56" s="158">
        <f t="shared" ref="CA56:CF56" si="236">(CA20*10^3/3.6)/$CH56</f>
        <v>6.8712251302027685</v>
      </c>
      <c r="CB56" s="158">
        <f t="shared" si="236"/>
        <v>0.11568297002685438</v>
      </c>
      <c r="CC56" s="158">
        <f t="shared" si="236"/>
        <v>4.8167719090419432</v>
      </c>
      <c r="CD56" s="158">
        <f t="shared" si="236"/>
        <v>1.8357975802582063</v>
      </c>
      <c r="CE56" s="158">
        <f t="shared" si="236"/>
        <v>5.5747431343312064</v>
      </c>
      <c r="CF56" s="158">
        <f t="shared" si="236"/>
        <v>0.97012989735824828</v>
      </c>
      <c r="CG56" s="158">
        <f t="shared" si="69"/>
        <v>20.184350621219227</v>
      </c>
      <c r="CH56" s="159">
        <f t="shared" si="39"/>
        <v>8.5842185573260021</v>
      </c>
      <c r="CI56" s="159">
        <f t="shared" si="70"/>
        <v>217.26254190626298</v>
      </c>
      <c r="CJ56" s="158">
        <f t="shared" ref="CJ56:CO56" si="237">(CJ20*10^3/3.6)/$CQ56</f>
        <v>7.9357424043740092</v>
      </c>
      <c r="CK56" s="158">
        <f t="shared" si="237"/>
        <v>0.23175059357637862</v>
      </c>
      <c r="CL56" s="158">
        <f t="shared" si="237"/>
        <v>6.0239008272384043</v>
      </c>
      <c r="CM56" s="158">
        <f t="shared" si="237"/>
        <v>2.5455979198765157</v>
      </c>
      <c r="CN56" s="158">
        <f t="shared" si="237"/>
        <v>7.9465523493997114</v>
      </c>
      <c r="CO56" s="158">
        <f t="shared" si="237"/>
        <v>3.063924709388639</v>
      </c>
      <c r="CP56" s="158">
        <f t="shared" si="72"/>
        <v>27.747468803853661</v>
      </c>
      <c r="CQ56" s="159">
        <f t="shared" si="41"/>
        <v>24.584771391765003</v>
      </c>
      <c r="CR56" s="159">
        <f t="shared" si="73"/>
        <v>298.67126849512846</v>
      </c>
      <c r="CS56" s="158">
        <f t="shared" ref="CS56:CX56" si="238">(CS20*10^3/3.6)/$CZ56</f>
        <v>5.3853533746031221</v>
      </c>
      <c r="CT56" s="158">
        <f t="shared" si="238"/>
        <v>0.1018917508365532</v>
      </c>
      <c r="CU56" s="158">
        <f t="shared" si="238"/>
        <v>3.7650310899271262</v>
      </c>
      <c r="CV56" s="158">
        <f t="shared" si="238"/>
        <v>1.4349754771320558</v>
      </c>
      <c r="CW56" s="158">
        <f t="shared" si="238"/>
        <v>4.0724558318234614</v>
      </c>
      <c r="CX56" s="158">
        <f t="shared" si="238"/>
        <v>1.0091846853913269</v>
      </c>
      <c r="CY56" s="158">
        <f t="shared" si="75"/>
        <v>15.768892209713647</v>
      </c>
      <c r="CZ56" s="159">
        <f t="shared" si="43"/>
        <v>13.743360820054972</v>
      </c>
      <c r="DA56" s="159">
        <f t="shared" si="76"/>
        <v>169.73494311610949</v>
      </c>
      <c r="DB56" s="30"/>
      <c r="DC56" s="30"/>
      <c r="DD56" s="30"/>
      <c r="DE56" s="30"/>
      <c r="DF56" s="30"/>
      <c r="DG56" s="30"/>
      <c r="DH56" s="30"/>
      <c r="DI56" s="29"/>
      <c r="DJ56" s="29"/>
    </row>
    <row r="57" spans="1:114" x14ac:dyDescent="0.2">
      <c r="A57" s="7">
        <f t="shared" si="77"/>
        <v>2008</v>
      </c>
      <c r="B57" s="158">
        <f t="shared" si="21"/>
        <v>3.699400142325374</v>
      </c>
      <c r="C57" s="158">
        <f t="shared" si="168"/>
        <v>0.10358992693837621</v>
      </c>
      <c r="D57" s="158">
        <f t="shared" si="168"/>
        <v>4.8536346112796078</v>
      </c>
      <c r="E57" s="158">
        <f t="shared" si="168"/>
        <v>1.6658432650938721</v>
      </c>
      <c r="F57" s="158">
        <f t="shared" si="168"/>
        <v>5.7287990997527825</v>
      </c>
      <c r="G57" s="158">
        <f t="shared" si="168"/>
        <v>1.9712501567619787</v>
      </c>
      <c r="H57" s="158">
        <f t="shared" si="168"/>
        <v>0.50096642270367464</v>
      </c>
      <c r="I57" s="158">
        <f t="shared" si="45"/>
        <v>18.523483624855665</v>
      </c>
      <c r="J57" s="159">
        <f t="shared" si="23"/>
        <v>503.38503454784575</v>
      </c>
      <c r="K57" s="159">
        <f t="shared" si="46"/>
        <v>199.38511834333585</v>
      </c>
      <c r="L57" s="161"/>
      <c r="M57" s="159"/>
      <c r="N57" s="159"/>
      <c r="O57" s="149"/>
      <c r="P57" s="158">
        <f t="shared" ref="P57:U57" si="239">(P21*10^3/3.6)/$W57</f>
        <v>4.6506058420255476</v>
      </c>
      <c r="Q57" s="158">
        <f t="shared" si="239"/>
        <v>0.10313649031968518</v>
      </c>
      <c r="R57" s="158">
        <f t="shared" si="239"/>
        <v>3.7045262911366921</v>
      </c>
      <c r="S57" s="158">
        <f t="shared" si="239"/>
        <v>1.5724159083315579</v>
      </c>
      <c r="T57" s="158">
        <f t="shared" si="239"/>
        <v>4.8951849709268673</v>
      </c>
      <c r="U57" s="158">
        <f t="shared" si="239"/>
        <v>1.9579275954709598</v>
      </c>
      <c r="V57" s="158">
        <f t="shared" si="48"/>
        <v>16.883797098211307</v>
      </c>
      <c r="W57" s="159">
        <f t="shared" si="25"/>
        <v>33.802984272635207</v>
      </c>
      <c r="X57" s="159">
        <f t="shared" si="49"/>
        <v>181.73567945905006</v>
      </c>
      <c r="Y57" s="158">
        <f t="shared" ref="Y57:AD57" si="240">(Y21*10^3/3.6)/$AF57</f>
        <v>5.8330351576703556</v>
      </c>
      <c r="Z57" s="158">
        <f t="shared" si="240"/>
        <v>0.13611207468612269</v>
      </c>
      <c r="AA57" s="158">
        <f t="shared" si="240"/>
        <v>4.1740838266823292</v>
      </c>
      <c r="AB57" s="158">
        <f t="shared" si="240"/>
        <v>1.7333655229486709</v>
      </c>
      <c r="AC57" s="158">
        <f t="shared" si="240"/>
        <v>6.7451760115923802</v>
      </c>
      <c r="AD57" s="158">
        <f t="shared" si="240"/>
        <v>2.3783936285923377</v>
      </c>
      <c r="AE57" s="158">
        <f t="shared" si="51"/>
        <v>21.000166222172197</v>
      </c>
      <c r="AF57" s="159">
        <f t="shared" si="27"/>
        <v>80.336445395112904</v>
      </c>
      <c r="AG57" s="159">
        <f t="shared" si="52"/>
        <v>226.04390795147495</v>
      </c>
      <c r="AH57" s="158">
        <f t="shared" ref="AH57:AM57" si="241">(AH21*10^3/3.6)/$AO57</f>
        <v>4.088387489065056</v>
      </c>
      <c r="AI57" s="158">
        <f t="shared" si="241"/>
        <v>4.8501335158070563E-2</v>
      </c>
      <c r="AJ57" s="158">
        <f t="shared" si="241"/>
        <v>1.3890129974597154</v>
      </c>
      <c r="AK57" s="158">
        <f t="shared" si="241"/>
        <v>1.6385154218100371</v>
      </c>
      <c r="AL57" s="158">
        <f t="shared" si="241"/>
        <v>4.5981108915262476</v>
      </c>
      <c r="AM57" s="158">
        <f t="shared" si="241"/>
        <v>1.3110131433900742</v>
      </c>
      <c r="AN57" s="158">
        <f t="shared" si="54"/>
        <v>13.073541278409202</v>
      </c>
      <c r="AO57" s="159">
        <f t="shared" si="29"/>
        <v>27.157345981358628</v>
      </c>
      <c r="AP57" s="159">
        <f t="shared" si="55"/>
        <v>140.72242714995335</v>
      </c>
      <c r="AQ57" s="158">
        <f t="shared" ref="AQ57:AV57" si="242">(AQ21*10^3/3.6)/$AX57</f>
        <v>7.845145773917209</v>
      </c>
      <c r="AR57" s="158">
        <f t="shared" si="242"/>
        <v>0.1160642505554652</v>
      </c>
      <c r="AS57" s="158">
        <f t="shared" si="242"/>
        <v>5.4849099418991356</v>
      </c>
      <c r="AT57" s="158">
        <f t="shared" si="242"/>
        <v>2.0101236476263353</v>
      </c>
      <c r="AU57" s="158">
        <f t="shared" si="242"/>
        <v>6.5423113360311635</v>
      </c>
      <c r="AV57" s="158">
        <f t="shared" si="242"/>
        <v>2.5117198878687721</v>
      </c>
      <c r="AW57" s="158">
        <f t="shared" si="57"/>
        <v>24.510274837898081</v>
      </c>
      <c r="AX57" s="159">
        <f t="shared" si="31"/>
        <v>8.5379337425341522</v>
      </c>
      <c r="AY57" s="159">
        <f t="shared" si="58"/>
        <v>263.82640264406933</v>
      </c>
      <c r="AZ57" s="158">
        <f t="shared" ref="AZ57:BE57" si="243">(AZ21*10^3/3.6)/$BG57</f>
        <v>0.3933244500621953</v>
      </c>
      <c r="BA57" s="158">
        <f t="shared" si="243"/>
        <v>1.9653485273857393E-2</v>
      </c>
      <c r="BB57" s="158">
        <f t="shared" si="243"/>
        <v>5.1475206575211194</v>
      </c>
      <c r="BC57" s="158">
        <f t="shared" si="243"/>
        <v>1.358828537828604</v>
      </c>
      <c r="BD57" s="158">
        <f t="shared" si="243"/>
        <v>4.9357008434435912</v>
      </c>
      <c r="BE57" s="158">
        <f t="shared" si="243"/>
        <v>1.4649430576872333</v>
      </c>
      <c r="BF57" s="158">
        <f t="shared" si="60"/>
        <v>13.3199710318166</v>
      </c>
      <c r="BG57" s="159">
        <f t="shared" si="33"/>
        <v>188.44270327429433</v>
      </c>
      <c r="BH57" s="159">
        <f t="shared" si="61"/>
        <v>143.37497493964244</v>
      </c>
      <c r="BI57" s="158">
        <f t="shared" ref="BI57:BN57" si="244">(BI21*10^3/3.6)/$BP57</f>
        <v>5.2696103186847507</v>
      </c>
      <c r="BJ57" s="158">
        <f t="shared" si="244"/>
        <v>0.138202699300426</v>
      </c>
      <c r="BK57" s="158">
        <f t="shared" si="244"/>
        <v>4.3733120929942206</v>
      </c>
      <c r="BL57" s="158">
        <f t="shared" si="244"/>
        <v>1.6855852690897615</v>
      </c>
      <c r="BM57" s="158">
        <f t="shared" si="244"/>
        <v>5.1042345476666666</v>
      </c>
      <c r="BN57" s="158">
        <f t="shared" si="244"/>
        <v>1.9789327515665567</v>
      </c>
      <c r="BO57" s="158">
        <f t="shared" si="63"/>
        <v>18.549877679302384</v>
      </c>
      <c r="BP57" s="159">
        <f t="shared" si="35"/>
        <v>75.315081185717915</v>
      </c>
      <c r="BQ57" s="159">
        <f t="shared" si="64"/>
        <v>199.66922158093408</v>
      </c>
      <c r="BR57" s="158">
        <f t="shared" ref="BR57:BW57" si="245">(BR21*10^3/3.6)/$BY57</f>
        <v>6.761815125317904</v>
      </c>
      <c r="BS57" s="158">
        <f t="shared" si="245"/>
        <v>0.32517427137736055</v>
      </c>
      <c r="BT57" s="158">
        <f t="shared" si="245"/>
        <v>8.3586879810020296</v>
      </c>
      <c r="BU57" s="158">
        <f t="shared" si="245"/>
        <v>2.4169507836500239</v>
      </c>
      <c r="BV57" s="158">
        <f t="shared" si="245"/>
        <v>8.9452592733642451</v>
      </c>
      <c r="BW57" s="158">
        <f t="shared" si="245"/>
        <v>3.3229092940788285</v>
      </c>
      <c r="BX57" s="158">
        <f t="shared" si="66"/>
        <v>30.13079672879039</v>
      </c>
      <c r="BY57" s="159">
        <f t="shared" si="37"/>
        <v>42.770398040796081</v>
      </c>
      <c r="BZ57" s="159">
        <f t="shared" si="67"/>
        <v>324.32519677279009</v>
      </c>
      <c r="CA57" s="158">
        <f t="shared" ref="CA57:CF57" si="246">(CA21*10^3/3.6)/$CH57</f>
        <v>6.0817988260086642</v>
      </c>
      <c r="CB57" s="158">
        <f t="shared" si="246"/>
        <v>0.10361687246748159</v>
      </c>
      <c r="CC57" s="158">
        <f t="shared" si="246"/>
        <v>4.8438766282531613</v>
      </c>
      <c r="CD57" s="158">
        <f t="shared" si="246"/>
        <v>1.8287530475286007</v>
      </c>
      <c r="CE57" s="158">
        <f t="shared" si="246"/>
        <v>5.5379165422387624</v>
      </c>
      <c r="CF57" s="158">
        <f t="shared" si="246"/>
        <v>1.0958678982587613</v>
      </c>
      <c r="CG57" s="158">
        <f t="shared" si="69"/>
        <v>19.49182981475543</v>
      </c>
      <c r="CH57" s="159">
        <f t="shared" si="39"/>
        <v>8.6584895392012999</v>
      </c>
      <c r="CI57" s="159">
        <f t="shared" si="70"/>
        <v>209.80830998377911</v>
      </c>
      <c r="CJ57" s="158">
        <f t="shared" ref="CJ57:CO57" si="247">(CJ21*10^3/3.6)/$CQ57</f>
        <v>7.2938546516157281</v>
      </c>
      <c r="CK57" s="158">
        <f t="shared" si="247"/>
        <v>0.20757827931540543</v>
      </c>
      <c r="CL57" s="158">
        <f t="shared" si="247"/>
        <v>6.068248192096843</v>
      </c>
      <c r="CM57" s="158">
        <f t="shared" si="247"/>
        <v>2.5358296602150014</v>
      </c>
      <c r="CN57" s="158">
        <f t="shared" si="247"/>
        <v>7.8940575615727573</v>
      </c>
      <c r="CO57" s="158">
        <f t="shared" si="247"/>
        <v>3.4606140952096331</v>
      </c>
      <c r="CP57" s="158">
        <f t="shared" si="72"/>
        <v>27.460182440025367</v>
      </c>
      <c r="CQ57" s="159">
        <f t="shared" si="41"/>
        <v>24.798973209057529</v>
      </c>
      <c r="CR57" s="159">
        <f t="shared" si="73"/>
        <v>295.57894381093843</v>
      </c>
      <c r="CS57" s="158">
        <f t="shared" ref="CS57:CX57" si="248">(CS21*10^3/3.6)/$CZ57</f>
        <v>4.7665584709215141</v>
      </c>
      <c r="CT57" s="158">
        <f t="shared" si="248"/>
        <v>9.9625711668267627E-2</v>
      </c>
      <c r="CU57" s="158">
        <f t="shared" si="248"/>
        <v>3.7862174467701162</v>
      </c>
      <c r="CV57" s="158">
        <f t="shared" si="248"/>
        <v>1.4294690117735538</v>
      </c>
      <c r="CW57" s="158">
        <f t="shared" si="248"/>
        <v>4.0455533179309828</v>
      </c>
      <c r="CX57" s="158">
        <f t="shared" si="248"/>
        <v>1.1398799212928392</v>
      </c>
      <c r="CY57" s="158">
        <f t="shared" si="75"/>
        <v>15.267303880357275</v>
      </c>
      <c r="CZ57" s="159">
        <f t="shared" si="43"/>
        <v>13.564679907137592</v>
      </c>
      <c r="DA57" s="159">
        <f t="shared" si="76"/>
        <v>164.33589127285043</v>
      </c>
      <c r="DB57" s="30"/>
      <c r="DC57" s="30"/>
      <c r="DD57" s="30"/>
      <c r="DE57" s="30"/>
      <c r="DF57" s="30"/>
      <c r="DG57" s="30"/>
      <c r="DH57" s="30"/>
      <c r="DI57" s="29"/>
      <c r="DJ57" s="29"/>
    </row>
    <row r="58" spans="1:114" x14ac:dyDescent="0.2">
      <c r="A58" s="7">
        <f t="shared" si="77"/>
        <v>2009</v>
      </c>
      <c r="B58" s="158">
        <f t="shared" si="21"/>
        <v>3.5263882266511852</v>
      </c>
      <c r="C58" s="158">
        <f t="shared" si="168"/>
        <v>0.11911330747502731</v>
      </c>
      <c r="D58" s="158">
        <f t="shared" si="168"/>
        <v>5.1699650087324978</v>
      </c>
      <c r="E58" s="158">
        <f t="shared" si="168"/>
        <v>1.8207195014718351</v>
      </c>
      <c r="F58" s="158">
        <f t="shared" si="168"/>
        <v>5.6166614555591003</v>
      </c>
      <c r="G58" s="158">
        <f t="shared" si="168"/>
        <v>1.347853002071203</v>
      </c>
      <c r="H58" s="158">
        <f t="shared" si="168"/>
        <v>0.49434202432112295</v>
      </c>
      <c r="I58" s="158">
        <f t="shared" si="45"/>
        <v>18.095042526281976</v>
      </c>
      <c r="J58" s="159">
        <f t="shared" si="23"/>
        <v>509.79279041891414</v>
      </c>
      <c r="K58" s="159">
        <f t="shared" si="46"/>
        <v>194.77341673945196</v>
      </c>
      <c r="L58" s="161"/>
      <c r="M58" s="159"/>
      <c r="N58" s="159"/>
      <c r="O58" s="149"/>
      <c r="P58" s="158">
        <f t="shared" ref="P58:U67" si="249">(P22*10^3/3.6)/$W58</f>
        <v>4.7229273857816283</v>
      </c>
      <c r="Q58" s="158">
        <f t="shared" si="249"/>
        <v>0.12291257695548836</v>
      </c>
      <c r="R58" s="158">
        <f t="shared" si="249"/>
        <v>3.9981194198002656</v>
      </c>
      <c r="S58" s="158">
        <f t="shared" si="249"/>
        <v>1.7197575431812997</v>
      </c>
      <c r="T58" s="158">
        <f t="shared" si="249"/>
        <v>4.8014071326324963</v>
      </c>
      <c r="U58" s="158">
        <f t="shared" si="249"/>
        <v>1.3401713159110211</v>
      </c>
      <c r="V58" s="158">
        <f t="shared" si="48"/>
        <v>16.705295374262199</v>
      </c>
      <c r="W58" s="159">
        <f t="shared" si="25"/>
        <v>33.960137364719166</v>
      </c>
      <c r="X58" s="159">
        <f t="shared" si="49"/>
        <v>179.81430289323362</v>
      </c>
      <c r="Y58" s="158">
        <f t="shared" ref="Y58:AD67" si="250">(Y22*10^3/3.6)/$AF58</f>
        <v>5.9463219336740263</v>
      </c>
      <c r="Z58" s="158">
        <f t="shared" si="250"/>
        <v>0.16221112357861289</v>
      </c>
      <c r="AA58" s="158">
        <f t="shared" si="250"/>
        <v>4.5576284280892629</v>
      </c>
      <c r="AB58" s="158">
        <f t="shared" si="250"/>
        <v>1.8957887882787372</v>
      </c>
      <c r="AC58" s="158">
        <f t="shared" si="250"/>
        <v>6.6159576635173902</v>
      </c>
      <c r="AD58" s="158">
        <f t="shared" si="250"/>
        <v>1.6280323879407608</v>
      </c>
      <c r="AE58" s="158">
        <f t="shared" si="51"/>
        <v>20.80594032507879</v>
      </c>
      <c r="AF58" s="159">
        <f t="shared" si="27"/>
        <v>81.001655058865666</v>
      </c>
      <c r="AG58" s="159">
        <f t="shared" si="52"/>
        <v>223.95327779455644</v>
      </c>
      <c r="AH58" s="158">
        <f t="shared" ref="AH58:AM67" si="251">(AH22*10^3/3.6)/$AO58</f>
        <v>4.2368377977477989</v>
      </c>
      <c r="AI58" s="158">
        <f t="shared" si="251"/>
        <v>5.7801306294677689E-2</v>
      </c>
      <c r="AJ58" s="158">
        <f t="shared" si="251"/>
        <v>1.4695720871670526</v>
      </c>
      <c r="AK58" s="158">
        <f t="shared" si="251"/>
        <v>1.7920508303361027</v>
      </c>
      <c r="AL58" s="158">
        <f t="shared" si="251"/>
        <v>4.5100242134651047</v>
      </c>
      <c r="AM58" s="158">
        <f t="shared" si="251"/>
        <v>0.89729351161036808</v>
      </c>
      <c r="AN58" s="158">
        <f t="shared" si="54"/>
        <v>12.963579746621104</v>
      </c>
      <c r="AO58" s="159">
        <f t="shared" si="29"/>
        <v>27.190714103650429</v>
      </c>
      <c r="AP58" s="159">
        <f t="shared" si="55"/>
        <v>139.53881107250209</v>
      </c>
      <c r="AQ58" s="158">
        <f t="shared" ref="AQ58:AV67" si="252">(AQ22*10^3/3.6)/$AX58</f>
        <v>6.0438935761290944</v>
      </c>
      <c r="AR58" s="158">
        <f t="shared" si="252"/>
        <v>0.1255442818179392</v>
      </c>
      <c r="AS58" s="158">
        <f t="shared" si="252"/>
        <v>5.9589773255032563</v>
      </c>
      <c r="AT58" s="158">
        <f t="shared" si="252"/>
        <v>2.1984802161838708</v>
      </c>
      <c r="AU58" s="158">
        <f t="shared" si="252"/>
        <v>6.4169792950240865</v>
      </c>
      <c r="AV58" s="158">
        <f t="shared" si="252"/>
        <v>1.7192679998886651</v>
      </c>
      <c r="AW58" s="158">
        <f t="shared" si="57"/>
        <v>22.46314269454691</v>
      </c>
      <c r="AX58" s="159">
        <f t="shared" si="31"/>
        <v>8.7467536046183199</v>
      </c>
      <c r="AY58" s="159">
        <f t="shared" si="58"/>
        <v>241.79125564187038</v>
      </c>
      <c r="AZ58" s="158">
        <f t="shared" ref="AZ58:BE67" si="253">(AZ22*10^3/3.6)/$BG58</f>
        <v>0.31625996789940142</v>
      </c>
      <c r="BA58" s="158">
        <f t="shared" si="253"/>
        <v>1.7155076426570166E-2</v>
      </c>
      <c r="BB58" s="158">
        <f t="shared" si="253"/>
        <v>5.2104182329555391</v>
      </c>
      <c r="BC58" s="158">
        <f t="shared" si="253"/>
        <v>1.4861561605794207</v>
      </c>
      <c r="BD58" s="158">
        <f t="shared" si="253"/>
        <v>4.8411468570237295</v>
      </c>
      <c r="BE58" s="158">
        <f t="shared" si="253"/>
        <v>1.0026978302625527</v>
      </c>
      <c r="BF58" s="158">
        <f t="shared" si="60"/>
        <v>12.873834125147214</v>
      </c>
      <c r="BG58" s="159">
        <f t="shared" si="33"/>
        <v>192.28434290201807</v>
      </c>
      <c r="BH58" s="159">
        <f t="shared" si="61"/>
        <v>138.57279724266519</v>
      </c>
      <c r="BI58" s="158">
        <f t="shared" ref="BI58:BN67" si="254">(BI22*10^3/3.6)/$BP58</f>
        <v>4.7557896957641539</v>
      </c>
      <c r="BJ58" s="158">
        <f t="shared" si="254"/>
        <v>0.16461038427610128</v>
      </c>
      <c r="BK58" s="158">
        <f t="shared" si="254"/>
        <v>4.8458600089875965</v>
      </c>
      <c r="BL58" s="158">
        <f t="shared" si="254"/>
        <v>1.8424989480201202</v>
      </c>
      <c r="BM58" s="158">
        <f t="shared" si="254"/>
        <v>5.0036483720194118</v>
      </c>
      <c r="BN58" s="158">
        <f t="shared" si="254"/>
        <v>1.3537828713673918</v>
      </c>
      <c r="BO58" s="158">
        <f t="shared" si="63"/>
        <v>17.966190280434777</v>
      </c>
      <c r="BP58" s="159">
        <f t="shared" si="35"/>
        <v>76.033034010512452</v>
      </c>
      <c r="BQ58" s="159">
        <f t="shared" si="64"/>
        <v>193.38646270816085</v>
      </c>
      <c r="BR58" s="158">
        <f t="shared" ref="BR58:BW67" si="255">(BR22*10^3/3.6)/$BY58</f>
        <v>6.8132656844365904</v>
      </c>
      <c r="BS58" s="158">
        <f t="shared" si="255"/>
        <v>0.38741259409616652</v>
      </c>
      <c r="BT58" s="158">
        <f t="shared" si="255"/>
        <v>9.3394142412644072</v>
      </c>
      <c r="BU58" s="158">
        <f t="shared" si="255"/>
        <v>2.642659357241508</v>
      </c>
      <c r="BV58" s="158">
        <f t="shared" si="255"/>
        <v>8.7713400417682088</v>
      </c>
      <c r="BW58" s="158">
        <f t="shared" si="255"/>
        <v>2.2738907255558072</v>
      </c>
      <c r="BX58" s="158">
        <f t="shared" si="66"/>
        <v>30.22798264436269</v>
      </c>
      <c r="BY58" s="159">
        <f t="shared" si="37"/>
        <v>43.081475051838986</v>
      </c>
      <c r="BZ58" s="159">
        <f t="shared" si="67"/>
        <v>325.37129726177625</v>
      </c>
      <c r="CA58" s="158">
        <f t="shared" ref="CA58:CF67" si="256">(CA22*10^3/3.6)/$CH58</f>
        <v>5.5060563508167331</v>
      </c>
      <c r="CB58" s="158">
        <f t="shared" si="256"/>
        <v>0.11215032778765414</v>
      </c>
      <c r="CC58" s="158">
        <f t="shared" si="256"/>
        <v>5.2443980454730523</v>
      </c>
      <c r="CD58" s="158">
        <f t="shared" si="256"/>
        <v>2.000114467626585</v>
      </c>
      <c r="CE58" s="158">
        <f t="shared" si="256"/>
        <v>5.431825843403093</v>
      </c>
      <c r="CF58" s="158">
        <f t="shared" si="256"/>
        <v>0.75009732111131366</v>
      </c>
      <c r="CG58" s="158">
        <f t="shared" si="69"/>
        <v>19.044642356218429</v>
      </c>
      <c r="CH58" s="159">
        <f t="shared" si="39"/>
        <v>9.1008862573280691</v>
      </c>
      <c r="CI58" s="159">
        <f t="shared" si="70"/>
        <v>204.99482424061071</v>
      </c>
      <c r="CJ58" s="158">
        <f t="shared" ref="CJ58:CO67" si="257">(CJ22*10^3/3.6)/$CQ58</f>
        <v>6.544173509073163</v>
      </c>
      <c r="CK58" s="158">
        <f t="shared" si="257"/>
        <v>0.22467356225099616</v>
      </c>
      <c r="CL58" s="158">
        <f t="shared" si="257"/>
        <v>6.6425772241526628</v>
      </c>
      <c r="CM58" s="158">
        <f t="shared" si="257"/>
        <v>2.7734469924394221</v>
      </c>
      <c r="CN58" s="158">
        <f t="shared" si="257"/>
        <v>7.7428299723447243</v>
      </c>
      <c r="CO58" s="158">
        <f t="shared" si="257"/>
        <v>2.3687693935710716</v>
      </c>
      <c r="CP58" s="158">
        <f t="shared" si="72"/>
        <v>26.296470653832039</v>
      </c>
      <c r="CQ58" s="159">
        <f t="shared" si="41"/>
        <v>25.069147360516943</v>
      </c>
      <c r="CR58" s="159">
        <f t="shared" si="73"/>
        <v>283.05285439348421</v>
      </c>
      <c r="CS58" s="158">
        <f t="shared" ref="CS58:CX67" si="258">(CS22*10^3/3.6)/$CZ58</f>
        <v>4.3157384903922607</v>
      </c>
      <c r="CT58" s="158">
        <f t="shared" si="258"/>
        <v>0.1187286183071973</v>
      </c>
      <c r="CU58" s="158">
        <f t="shared" si="258"/>
        <v>4.0775956874609758</v>
      </c>
      <c r="CV58" s="158">
        <f t="shared" si="258"/>
        <v>1.5634159479947232</v>
      </c>
      <c r="CW58" s="158">
        <f t="shared" si="258"/>
        <v>3.9680520045104792</v>
      </c>
      <c r="CX58" s="158">
        <f t="shared" si="258"/>
        <v>0.78024592343758181</v>
      </c>
      <c r="CY58" s="158">
        <f t="shared" si="75"/>
        <v>14.823776672103218</v>
      </c>
      <c r="CZ58" s="159">
        <f t="shared" si="43"/>
        <v>13.324644704844964</v>
      </c>
      <c r="DA58" s="159">
        <f t="shared" si="76"/>
        <v>159.56180413583039</v>
      </c>
      <c r="DB58" s="30"/>
      <c r="DC58" s="30"/>
      <c r="DD58" s="30"/>
      <c r="DE58" s="30"/>
      <c r="DF58" s="30"/>
      <c r="DG58" s="30"/>
      <c r="DH58" s="30"/>
      <c r="DI58" s="29"/>
      <c r="DJ58" s="29"/>
    </row>
    <row r="59" spans="1:114" x14ac:dyDescent="0.2">
      <c r="A59" s="7">
        <f t="shared" si="77"/>
        <v>2010</v>
      </c>
      <c r="B59" s="158">
        <f t="shared" si="21"/>
        <v>2.0945194465646577</v>
      </c>
      <c r="C59" s="158">
        <f t="shared" si="168"/>
        <v>0.23767447622332388</v>
      </c>
      <c r="D59" s="158">
        <f t="shared" si="168"/>
        <v>5.3105258238279314</v>
      </c>
      <c r="E59" s="158">
        <f t="shared" si="168"/>
        <v>1.4870097020991166</v>
      </c>
      <c r="F59" s="158">
        <f t="shared" si="168"/>
        <v>5.6281100257685583</v>
      </c>
      <c r="G59" s="158">
        <f t="shared" si="168"/>
        <v>1.6386971900965828</v>
      </c>
      <c r="H59" s="158">
        <f t="shared" si="168"/>
        <v>0.49747332743456069</v>
      </c>
      <c r="I59" s="158">
        <f t="shared" ref="I59:I64" si="259">SUM(B59:H59)</f>
        <v>16.894009992014734</v>
      </c>
      <c r="J59" s="159">
        <f t="shared" si="23"/>
        <v>514.92609929664297</v>
      </c>
      <c r="K59" s="159">
        <f t="shared" si="46"/>
        <v>181.84561013304551</v>
      </c>
      <c r="L59" s="161"/>
      <c r="M59" s="159"/>
      <c r="N59" s="159"/>
      <c r="O59" s="149"/>
      <c r="P59" s="158">
        <f t="shared" si="249"/>
        <v>2.7847112596302561</v>
      </c>
      <c r="Q59" s="158">
        <f t="shared" si="249"/>
        <v>0.25194601998020127</v>
      </c>
      <c r="R59" s="158">
        <f t="shared" si="249"/>
        <v>4.0036200713473944</v>
      </c>
      <c r="S59" s="158">
        <f t="shared" si="249"/>
        <v>1.4006957343394462</v>
      </c>
      <c r="T59" s="158">
        <f t="shared" si="249"/>
        <v>4.8010198456644559</v>
      </c>
      <c r="U59" s="158">
        <f t="shared" si="249"/>
        <v>1.6263299523142232</v>
      </c>
      <c r="V59" s="158">
        <f t="shared" ref="V59:V64" si="260">SUM(P59:U59)</f>
        <v>14.868322883275976</v>
      </c>
      <c r="W59" s="159">
        <f t="shared" si="25"/>
        <v>34.094686244928042</v>
      </c>
      <c r="X59" s="159">
        <f t="shared" si="49"/>
        <v>160.04129556229779</v>
      </c>
      <c r="Y59" s="158">
        <f t="shared" si="250"/>
        <v>3.5093136620356664</v>
      </c>
      <c r="Z59" s="158">
        <f t="shared" si="250"/>
        <v>0.33250011976958943</v>
      </c>
      <c r="AA59" s="158">
        <f t="shared" si="250"/>
        <v>4.5657904010638246</v>
      </c>
      <c r="AB59" s="158">
        <f t="shared" si="250"/>
        <v>1.5440683804962472</v>
      </c>
      <c r="AC59" s="158">
        <f t="shared" si="250"/>
        <v>6.615424005228931</v>
      </c>
      <c r="AD59" s="158">
        <f t="shared" si="250"/>
        <v>1.9756562618141855</v>
      </c>
      <c r="AE59" s="158">
        <f t="shared" ref="AE59:AE64" si="261">SUM(Y59:AD59)</f>
        <v>18.542752830408446</v>
      </c>
      <c r="AF59" s="159">
        <f t="shared" si="27"/>
        <v>81.286898684908479</v>
      </c>
      <c r="AG59" s="159">
        <f t="shared" si="52"/>
        <v>199.59253034570716</v>
      </c>
      <c r="AH59" s="158">
        <f t="shared" si="251"/>
        <v>2.5950884529080445</v>
      </c>
      <c r="AI59" s="158">
        <f t="shared" si="251"/>
        <v>0.12437761524798348</v>
      </c>
      <c r="AJ59" s="158">
        <f t="shared" si="251"/>
        <v>1.5399960877376415</v>
      </c>
      <c r="AK59" s="158">
        <f t="shared" si="251"/>
        <v>1.5335071355543017</v>
      </c>
      <c r="AL59" s="158">
        <f t="shared" si="251"/>
        <v>4.7380837392790962</v>
      </c>
      <c r="AM59" s="158">
        <f t="shared" si="251"/>
        <v>1.1430789919139841</v>
      </c>
      <c r="AN59" s="158">
        <f t="shared" ref="AN59:AN64" si="262">SUM(AH59:AM59)</f>
        <v>11.674132022641052</v>
      </c>
      <c r="AO59" s="159">
        <f t="shared" si="29"/>
        <v>27.317728246567604</v>
      </c>
      <c r="AP59" s="159">
        <f t="shared" si="55"/>
        <v>125.65931128455055</v>
      </c>
      <c r="AQ59" s="158">
        <f t="shared" si="252"/>
        <v>3.6113742257591466</v>
      </c>
      <c r="AR59" s="158">
        <f t="shared" si="252"/>
        <v>0.27181792532574683</v>
      </c>
      <c r="AS59" s="158">
        <f t="shared" si="252"/>
        <v>5.9719977589764612</v>
      </c>
      <c r="AT59" s="158">
        <f t="shared" si="252"/>
        <v>1.790602324845783</v>
      </c>
      <c r="AU59" s="158">
        <f t="shared" si="252"/>
        <v>6.4164616960583789</v>
      </c>
      <c r="AV59" s="158">
        <f t="shared" si="252"/>
        <v>2.086372848689158</v>
      </c>
      <c r="AW59" s="158">
        <f t="shared" ref="AW59:AW64" si="263">SUM(AQ59:AV59)</f>
        <v>20.148626779654677</v>
      </c>
      <c r="AX59" s="159">
        <f t="shared" si="31"/>
        <v>8.8296357148269848</v>
      </c>
      <c r="AY59" s="159">
        <f t="shared" si="58"/>
        <v>216.87801367592144</v>
      </c>
      <c r="AZ59" s="158">
        <f t="shared" si="253"/>
        <v>0.28247509120293512</v>
      </c>
      <c r="BA59" s="158">
        <f t="shared" si="253"/>
        <v>1.8113638629773336E-2</v>
      </c>
      <c r="BB59" s="158">
        <f t="shared" si="253"/>
        <v>5.5035226071566621</v>
      </c>
      <c r="BC59" s="158">
        <f t="shared" si="253"/>
        <v>1.2104337657035933</v>
      </c>
      <c r="BD59" s="158">
        <f t="shared" si="253"/>
        <v>4.8407563442556887</v>
      </c>
      <c r="BE59" s="158">
        <f t="shared" si="253"/>
        <v>1.2167978287426882</v>
      </c>
      <c r="BF59" s="158">
        <f t="shared" ref="BF59:BF64" si="264">SUM(AZ59:BE59)</f>
        <v>13.07209927569134</v>
      </c>
      <c r="BG59" s="159">
        <f t="shared" si="33"/>
        <v>194.33486783640123</v>
      </c>
      <c r="BH59" s="159">
        <f t="shared" si="61"/>
        <v>140.70690556187762</v>
      </c>
      <c r="BI59" s="158">
        <f t="shared" si="254"/>
        <v>2.6888737408652772</v>
      </c>
      <c r="BJ59" s="158">
        <f t="shared" si="254"/>
        <v>0.33752442642197888</v>
      </c>
      <c r="BK59" s="158">
        <f t="shared" si="254"/>
        <v>4.8592425731260009</v>
      </c>
      <c r="BL59" s="158">
        <f t="shared" si="254"/>
        <v>1.5011380637765737</v>
      </c>
      <c r="BM59" s="158">
        <f t="shared" si="254"/>
        <v>5.0048209606412488</v>
      </c>
      <c r="BN59" s="158">
        <f t="shared" si="254"/>
        <v>1.6433654860450655</v>
      </c>
      <c r="BO59" s="158">
        <f t="shared" ref="BO59:BO64" si="265">SUM(BI59:BN59)</f>
        <v>16.034965250876144</v>
      </c>
      <c r="BP59" s="159">
        <f t="shared" si="35"/>
        <v>77.927482243853376</v>
      </c>
      <c r="BQ59" s="159">
        <f t="shared" si="64"/>
        <v>172.59892949548416</v>
      </c>
      <c r="BR59" s="158">
        <f t="shared" si="255"/>
        <v>3.5112278785118152</v>
      </c>
      <c r="BS59" s="158">
        <f t="shared" si="255"/>
        <v>0.79423257040236561</v>
      </c>
      <c r="BT59" s="158">
        <f t="shared" si="255"/>
        <v>9.5655360928032618</v>
      </c>
      <c r="BU59" s="158">
        <f t="shared" si="255"/>
        <v>2.152685316289848</v>
      </c>
      <c r="BV59" s="158">
        <f t="shared" si="255"/>
        <v>8.7719004793557858</v>
      </c>
      <c r="BW59" s="158">
        <f t="shared" si="255"/>
        <v>2.7598197208279474</v>
      </c>
      <c r="BX59" s="158">
        <f t="shared" ref="BX59:BX64" si="266">SUM(BR59:BW59)</f>
        <v>27.555402058191024</v>
      </c>
      <c r="BY59" s="159">
        <f t="shared" si="37"/>
        <v>43.632587265174415</v>
      </c>
      <c r="BZ59" s="159">
        <f t="shared" si="67"/>
        <v>296.60387925078686</v>
      </c>
      <c r="CA59" s="158">
        <f t="shared" si="256"/>
        <v>3.2624157628375303</v>
      </c>
      <c r="CB59" s="158">
        <f t="shared" si="256"/>
        <v>0.22300667507433727</v>
      </c>
      <c r="CC59" s="158">
        <f t="shared" si="256"/>
        <v>5.2676177513294862</v>
      </c>
      <c r="CD59" s="158">
        <f t="shared" si="256"/>
        <v>1.6290388146837502</v>
      </c>
      <c r="CE59" s="158">
        <f t="shared" si="256"/>
        <v>5.4313877281495371</v>
      </c>
      <c r="CF59" s="158">
        <f t="shared" si="256"/>
        <v>0.91026105208752162</v>
      </c>
      <c r="CG59" s="158">
        <f t="shared" ref="CG59:CG64" si="267">SUM(CA59:CF59)</f>
        <v>16.723727784162161</v>
      </c>
      <c r="CH59" s="159">
        <f t="shared" si="39"/>
        <v>9.2623449135787155</v>
      </c>
      <c r="CI59" s="159">
        <f t="shared" si="70"/>
        <v>180.01270770216087</v>
      </c>
      <c r="CJ59" s="158">
        <f t="shared" si="257"/>
        <v>4.5389545137513947</v>
      </c>
      <c r="CK59" s="158">
        <f t="shared" si="257"/>
        <v>0.44675486089857186</v>
      </c>
      <c r="CL59" s="158">
        <f t="shared" si="257"/>
        <v>6.6358096532632143</v>
      </c>
      <c r="CM59" s="158">
        <f t="shared" si="257"/>
        <v>2.2588971291557089</v>
      </c>
      <c r="CN59" s="158">
        <f t="shared" si="257"/>
        <v>7.7422053516573923</v>
      </c>
      <c r="CO59" s="158">
        <f t="shared" si="257"/>
        <v>2.8745583191113906</v>
      </c>
      <c r="CP59" s="158">
        <f t="shared" ref="CP59:CP64" si="268">SUM(CJ59:CO59)</f>
        <v>24.497179827837673</v>
      </c>
      <c r="CQ59" s="159">
        <f t="shared" si="41"/>
        <v>25.174633682600696</v>
      </c>
      <c r="CR59" s="159">
        <f t="shared" si="73"/>
        <v>263.68544912887319</v>
      </c>
      <c r="CS59" s="158">
        <f t="shared" si="258"/>
        <v>2.5578257776550268</v>
      </c>
      <c r="CT59" s="158">
        <f t="shared" si="258"/>
        <v>0.24336974459217967</v>
      </c>
      <c r="CU59" s="158">
        <f t="shared" si="258"/>
        <v>4.0956492767982349</v>
      </c>
      <c r="CV59" s="158">
        <f t="shared" si="258"/>
        <v>1.2733597544317556</v>
      </c>
      <c r="CW59" s="158">
        <f t="shared" si="258"/>
        <v>3.9677319535371294</v>
      </c>
      <c r="CX59" s="158">
        <f t="shared" si="258"/>
        <v>0.94684710397098348</v>
      </c>
      <c r="CY59" s="158">
        <f t="shared" ref="CY59:CY64" si="269">SUM(CS59:CX59)</f>
        <v>13.084783610985308</v>
      </c>
      <c r="CZ59" s="159">
        <f t="shared" si="43"/>
        <v>13.065234463802261</v>
      </c>
      <c r="DA59" s="159">
        <f t="shared" si="76"/>
        <v>140.8434386106774</v>
      </c>
      <c r="DB59" s="30"/>
      <c r="DC59" s="30"/>
      <c r="DD59" s="30"/>
      <c r="DE59" s="30"/>
      <c r="DF59" s="30"/>
      <c r="DG59" s="30"/>
      <c r="DH59" s="30"/>
      <c r="DI59" s="29"/>
      <c r="DJ59" s="29"/>
    </row>
    <row r="60" spans="1:114" x14ac:dyDescent="0.2">
      <c r="A60" s="7">
        <f t="shared" si="77"/>
        <v>2011</v>
      </c>
      <c r="B60" s="158">
        <f t="shared" si="21"/>
        <v>3.2080477182914353</v>
      </c>
      <c r="C60" s="158">
        <f t="shared" ref="C60:H69" si="270">(C24*10^3/3.6)/$J60</f>
        <v>0.1937777224935455</v>
      </c>
      <c r="D60" s="158">
        <f t="shared" si="270"/>
        <v>5.1071998729155661</v>
      </c>
      <c r="E60" s="158">
        <f t="shared" si="270"/>
        <v>1.8515757531315917</v>
      </c>
      <c r="F60" s="158">
        <f t="shared" si="270"/>
        <v>5.3650224447058017</v>
      </c>
      <c r="G60" s="158">
        <f t="shared" si="270"/>
        <v>1.3904713419016372</v>
      </c>
      <c r="H60" s="158">
        <f t="shared" si="270"/>
        <v>0.48636792622031633</v>
      </c>
      <c r="I60" s="158">
        <f t="shared" si="259"/>
        <v>17.602462779659895</v>
      </c>
      <c r="J60" s="159">
        <f t="shared" si="23"/>
        <v>519.7978451512447</v>
      </c>
      <c r="K60" s="159">
        <f t="shared" ref="K60:K65" si="271">I60/$L$2</f>
        <v>189.47133247372631</v>
      </c>
      <c r="L60" s="161"/>
      <c r="M60" s="159"/>
      <c r="N60" s="159"/>
      <c r="O60" s="149"/>
      <c r="P60" s="158">
        <f t="shared" si="249"/>
        <v>4.285640384380117</v>
      </c>
      <c r="Q60" s="158">
        <f t="shared" si="249"/>
        <v>0.20105319491573956</v>
      </c>
      <c r="R60" s="158">
        <f t="shared" si="249"/>
        <v>4.1323159200396216</v>
      </c>
      <c r="S60" s="158">
        <f t="shared" si="249"/>
        <v>1.7435838599245981</v>
      </c>
      <c r="T60" s="158">
        <f t="shared" si="249"/>
        <v>4.805132327787577</v>
      </c>
      <c r="U60" s="158">
        <f t="shared" si="249"/>
        <v>1.3691609603857808</v>
      </c>
      <c r="V60" s="158">
        <f t="shared" si="260"/>
        <v>16.536886647433434</v>
      </c>
      <c r="W60" s="159">
        <f t="shared" si="25"/>
        <v>34.199096175970126</v>
      </c>
      <c r="X60" s="159">
        <f t="shared" ref="X60:X65" si="272">V60/$L$2</f>
        <v>178.00156644425664</v>
      </c>
      <c r="Y60" s="158">
        <f t="shared" si="250"/>
        <v>5.4007956117630922</v>
      </c>
      <c r="Z60" s="158">
        <f t="shared" si="250"/>
        <v>0.2653354526087332</v>
      </c>
      <c r="AA60" s="158">
        <f t="shared" si="250"/>
        <v>4.7111778434452445</v>
      </c>
      <c r="AB60" s="158">
        <f t="shared" si="250"/>
        <v>1.922053907371142</v>
      </c>
      <c r="AC60" s="158">
        <f t="shared" si="250"/>
        <v>6.621090636511485</v>
      </c>
      <c r="AD60" s="158">
        <f t="shared" si="250"/>
        <v>1.6927510088115254</v>
      </c>
      <c r="AE60" s="158">
        <f t="shared" si="261"/>
        <v>20.613204460511223</v>
      </c>
      <c r="AF60" s="159">
        <f t="shared" si="27"/>
        <v>81.613045170534775</v>
      </c>
      <c r="AG60" s="159">
        <f t="shared" ref="AG60:AG65" si="273">AE60/$L$2</f>
        <v>221.87868621426406</v>
      </c>
      <c r="AH60" s="158">
        <f t="shared" si="251"/>
        <v>3.993812946458736</v>
      </c>
      <c r="AI60" s="158">
        <f t="shared" si="251"/>
        <v>9.9253470920583384E-2</v>
      </c>
      <c r="AJ60" s="158">
        <f t="shared" si="251"/>
        <v>1.5862207550383047</v>
      </c>
      <c r="AK60" s="158">
        <f t="shared" si="251"/>
        <v>1.9089073006321307</v>
      </c>
      <c r="AL60" s="158">
        <f t="shared" si="251"/>
        <v>4.7421423066710071</v>
      </c>
      <c r="AM60" s="158">
        <f t="shared" si="251"/>
        <v>0.99783237710855199</v>
      </c>
      <c r="AN60" s="158">
        <f t="shared" si="262"/>
        <v>13.328169156829313</v>
      </c>
      <c r="AO60" s="159">
        <f t="shared" si="29"/>
        <v>27.429672914901381</v>
      </c>
      <c r="AP60" s="159">
        <f t="shared" ref="AP60:AP65" si="274">AN60/$L$2</f>
        <v>143.46321882286426</v>
      </c>
      <c r="AQ60" s="158">
        <f t="shared" si="252"/>
        <v>5.5650884199797872</v>
      </c>
      <c r="AR60" s="158">
        <f t="shared" si="252"/>
        <v>0.20571417373359238</v>
      </c>
      <c r="AS60" s="158">
        <f t="shared" si="252"/>
        <v>6.1602528157109706</v>
      </c>
      <c r="AT60" s="158">
        <f t="shared" si="252"/>
        <v>2.2289389756647471</v>
      </c>
      <c r="AU60" s="158">
        <f t="shared" si="252"/>
        <v>6.4219579302612742</v>
      </c>
      <c r="AV60" s="158">
        <f t="shared" si="252"/>
        <v>1.75723662809563</v>
      </c>
      <c r="AW60" s="158">
        <f t="shared" si="263"/>
        <v>22.339188943446</v>
      </c>
      <c r="AX60" s="159">
        <f t="shared" si="31"/>
        <v>8.8673094012854676</v>
      </c>
      <c r="AY60" s="159">
        <f t="shared" ref="AY60:AY65" si="275">AW60/$L$2</f>
        <v>240.45702856920505</v>
      </c>
      <c r="AZ60" s="158">
        <f t="shared" si="253"/>
        <v>0.38921431423118569</v>
      </c>
      <c r="BA60" s="158">
        <f t="shared" si="253"/>
        <v>2.2331756790058336E-2</v>
      </c>
      <c r="BB60" s="158">
        <f t="shared" si="253"/>
        <v>4.6849905602262751</v>
      </c>
      <c r="BC60" s="158">
        <f t="shared" si="253"/>
        <v>1.5067460499879168</v>
      </c>
      <c r="BD60" s="158">
        <f t="shared" si="253"/>
        <v>4.128784356614295</v>
      </c>
      <c r="BE60" s="158">
        <f t="shared" si="253"/>
        <v>1.0351600340539273</v>
      </c>
      <c r="BF60" s="158">
        <f t="shared" si="264"/>
        <v>11.767227071903658</v>
      </c>
      <c r="BG60" s="159">
        <f t="shared" si="33"/>
        <v>196.46181653474309</v>
      </c>
      <c r="BH60" s="159">
        <f t="shared" ref="BH60:BH65" si="276">BF60/$L$2</f>
        <v>126.66137805505242</v>
      </c>
      <c r="BI60" s="158">
        <f t="shared" si="254"/>
        <v>4.2162916608965713</v>
      </c>
      <c r="BJ60" s="158">
        <f t="shared" si="254"/>
        <v>0.26907199629150086</v>
      </c>
      <c r="BK60" s="158">
        <f t="shared" si="254"/>
        <v>5.0066892246421482</v>
      </c>
      <c r="BL60" s="158">
        <f t="shared" si="254"/>
        <v>1.8667213297783769</v>
      </c>
      <c r="BM60" s="158">
        <f t="shared" si="254"/>
        <v>5.0040335635329614</v>
      </c>
      <c r="BN60" s="158">
        <f t="shared" si="254"/>
        <v>1.3827211128386157</v>
      </c>
      <c r="BO60" s="158">
        <f t="shared" si="265"/>
        <v>17.745528887980175</v>
      </c>
      <c r="BP60" s="159">
        <f t="shared" si="35"/>
        <v>78.771372820523297</v>
      </c>
      <c r="BQ60" s="159">
        <f t="shared" ref="BQ60:BQ65" si="277">BO60/$L$2</f>
        <v>191.01128324735308</v>
      </c>
      <c r="BR60" s="158">
        <f t="shared" si="255"/>
        <v>6.0022023275624115</v>
      </c>
      <c r="BS60" s="158">
        <f t="shared" si="255"/>
        <v>0.63342424921578355</v>
      </c>
      <c r="BT60" s="158">
        <f t="shared" si="255"/>
        <v>9.8188774572336825</v>
      </c>
      <c r="BU60" s="158">
        <f t="shared" si="255"/>
        <v>2.6780772528709127</v>
      </c>
      <c r="BV60" s="158">
        <f t="shared" si="255"/>
        <v>8.7742310037735987</v>
      </c>
      <c r="BW60" s="158">
        <f t="shared" si="255"/>
        <v>2.318481553038982</v>
      </c>
      <c r="BX60" s="158">
        <f t="shared" si="266"/>
        <v>30.225293843695372</v>
      </c>
      <c r="BY60" s="159">
        <f t="shared" si="37"/>
        <v>44.694985223303668</v>
      </c>
      <c r="BZ60" s="159">
        <f t="shared" ref="BZ60:BZ65" si="278">BX60/$L$2</f>
        <v>325.34235525226484</v>
      </c>
      <c r="CA60" s="158">
        <f t="shared" si="256"/>
        <v>5.0188992348065167</v>
      </c>
      <c r="CB60" s="158">
        <f t="shared" si="256"/>
        <v>0.18640668751338219</v>
      </c>
      <c r="CC60" s="158">
        <f t="shared" si="256"/>
        <v>5.4257310185498948</v>
      </c>
      <c r="CD60" s="158">
        <f t="shared" si="256"/>
        <v>2.027824985377106</v>
      </c>
      <c r="CE60" s="158">
        <f t="shared" si="256"/>
        <v>5.4360401369380922</v>
      </c>
      <c r="CF60" s="158">
        <f t="shared" si="256"/>
        <v>0.76666145276022502</v>
      </c>
      <c r="CG60" s="158">
        <f t="shared" si="267"/>
        <v>18.861563515945218</v>
      </c>
      <c r="CH60" s="159">
        <f t="shared" si="39"/>
        <v>9.4808522950379235</v>
      </c>
      <c r="CI60" s="159">
        <f t="shared" ref="CI60:CI65" si="279">CG60/$L$2</f>
        <v>203.02418000471476</v>
      </c>
      <c r="CJ60" s="158">
        <f t="shared" si="257"/>
        <v>5.754754192549969</v>
      </c>
      <c r="CK60" s="158">
        <f t="shared" si="257"/>
        <v>0.37343318713242457</v>
      </c>
      <c r="CL60" s="158">
        <f t="shared" si="257"/>
        <v>6.8600636515255493</v>
      </c>
      <c r="CM60" s="158">
        <f t="shared" si="257"/>
        <v>2.8118716123786172</v>
      </c>
      <c r="CN60" s="158">
        <f t="shared" si="257"/>
        <v>7.7488372171444775</v>
      </c>
      <c r="CO60" s="158">
        <f t="shared" si="257"/>
        <v>2.4163061953951277</v>
      </c>
      <c r="CP60" s="158">
        <f t="shared" si="268"/>
        <v>25.965266056126165</v>
      </c>
      <c r="CQ60" s="159">
        <f t="shared" si="41"/>
        <v>25.403904974476614</v>
      </c>
      <c r="CR60" s="159">
        <f t="shared" ref="CR60:CR65" si="280">CP60/$L$2</f>
        <v>279.48779777417576</v>
      </c>
      <c r="CS60" s="158">
        <f t="shared" si="258"/>
        <v>3.9349582505520888</v>
      </c>
      <c r="CT60" s="158">
        <f t="shared" si="258"/>
        <v>0.19420931772503439</v>
      </c>
      <c r="CU60" s="158">
        <f t="shared" si="258"/>
        <v>4.2185846519037895</v>
      </c>
      <c r="CV60" s="158">
        <f t="shared" si="258"/>
        <v>1.5850762383595989</v>
      </c>
      <c r="CW60" s="158">
        <f t="shared" si="258"/>
        <v>3.9711306280511791</v>
      </c>
      <c r="CX60" s="158">
        <f t="shared" si="258"/>
        <v>0.79779355960962928</v>
      </c>
      <c r="CY60" s="158">
        <f t="shared" si="269"/>
        <v>14.701752646201321</v>
      </c>
      <c r="CZ60" s="159">
        <f t="shared" si="43"/>
        <v>12.875789640468168</v>
      </c>
      <c r="DA60" s="159">
        <f t="shared" ref="DA60:DA65" si="281">CY60/$L$2</f>
        <v>158.2483484523361</v>
      </c>
      <c r="DB60" s="30"/>
      <c r="DC60" s="30"/>
      <c r="DD60" s="30"/>
      <c r="DE60" s="30"/>
      <c r="DF60" s="30"/>
      <c r="DG60" s="30"/>
      <c r="DH60" s="30"/>
      <c r="DI60" s="29"/>
      <c r="DJ60" s="29"/>
    </row>
    <row r="61" spans="1:114" x14ac:dyDescent="0.2">
      <c r="A61" s="7">
        <f t="shared" si="77"/>
        <v>2012</v>
      </c>
      <c r="B61" s="158">
        <f t="shared" si="21"/>
        <v>3.2474793055081652</v>
      </c>
      <c r="C61" s="158">
        <f t="shared" si="270"/>
        <v>0.12490903831862477</v>
      </c>
      <c r="D61" s="158">
        <f t="shared" si="270"/>
        <v>4.759740716788369</v>
      </c>
      <c r="E61" s="158">
        <f t="shared" si="270"/>
        <v>1.4804924582749153</v>
      </c>
      <c r="F61" s="158">
        <f t="shared" si="270"/>
        <v>4.8310441678052385</v>
      </c>
      <c r="G61" s="158">
        <f t="shared" si="270"/>
        <v>2.6553951375301277</v>
      </c>
      <c r="H61" s="158">
        <f t="shared" si="270"/>
        <v>0.47674320939009096</v>
      </c>
      <c r="I61" s="158">
        <f t="shared" si="259"/>
        <v>17.57580403361553</v>
      </c>
      <c r="J61" s="159">
        <f t="shared" si="23"/>
        <v>526.29171230564577</v>
      </c>
      <c r="K61" s="159">
        <f t="shared" si="271"/>
        <v>189.18438011948294</v>
      </c>
      <c r="L61" s="161"/>
      <c r="M61" s="159"/>
      <c r="N61" s="159"/>
      <c r="O61" s="149"/>
      <c r="P61" s="158">
        <f t="shared" si="249"/>
        <v>4.273319271110263</v>
      </c>
      <c r="Q61" s="158">
        <f t="shared" si="249"/>
        <v>0.12383012894102118</v>
      </c>
      <c r="R61" s="158">
        <f t="shared" si="249"/>
        <v>3.7074457756696986</v>
      </c>
      <c r="S61" s="158">
        <f t="shared" si="249"/>
        <v>1.394401351828239</v>
      </c>
      <c r="T61" s="158">
        <f t="shared" si="249"/>
        <v>4.1039183134118336</v>
      </c>
      <c r="U61" s="158">
        <f t="shared" si="249"/>
        <v>2.6199383994102607</v>
      </c>
      <c r="V61" s="158">
        <f t="shared" si="260"/>
        <v>16.222853240371315</v>
      </c>
      <c r="W61" s="159">
        <f t="shared" si="25"/>
        <v>34.46065919909617</v>
      </c>
      <c r="X61" s="159">
        <f t="shared" si="272"/>
        <v>174.62133898278586</v>
      </c>
      <c r="Y61" s="158">
        <f t="shared" si="250"/>
        <v>5.3852684503877351</v>
      </c>
      <c r="Z61" s="158">
        <f t="shared" si="250"/>
        <v>0.16342204071263175</v>
      </c>
      <c r="AA61" s="158">
        <f t="shared" si="250"/>
        <v>4.2458128572407547</v>
      </c>
      <c r="AB61" s="158">
        <f t="shared" si="250"/>
        <v>1.5371297110152253</v>
      </c>
      <c r="AC61" s="158">
        <f t="shared" si="250"/>
        <v>5.6548735185823826</v>
      </c>
      <c r="AD61" s="158">
        <f t="shared" si="250"/>
        <v>3.2391395043804359</v>
      </c>
      <c r="AE61" s="158">
        <f t="shared" si="261"/>
        <v>20.225646082319166</v>
      </c>
      <c r="AF61" s="159">
        <f t="shared" si="27"/>
        <v>83.273916547833082</v>
      </c>
      <c r="AG61" s="159">
        <f t="shared" si="273"/>
        <v>217.70704255015943</v>
      </c>
      <c r="AH61" s="158">
        <f t="shared" si="251"/>
        <v>3.9823308293915876</v>
      </c>
      <c r="AI61" s="158">
        <f t="shared" si="251"/>
        <v>6.1130936879960768E-2</v>
      </c>
      <c r="AJ61" s="158">
        <f t="shared" si="251"/>
        <v>1.640951507241543</v>
      </c>
      <c r="AK61" s="158">
        <f t="shared" si="251"/>
        <v>1.5266159341074041</v>
      </c>
      <c r="AL61" s="158">
        <f t="shared" si="251"/>
        <v>4.0501204958467314</v>
      </c>
      <c r="AM61" s="158">
        <f t="shared" si="251"/>
        <v>1.7900511620657416</v>
      </c>
      <c r="AN61" s="158">
        <f t="shared" si="262"/>
        <v>13.051200865532969</v>
      </c>
      <c r="AO61" s="159">
        <f t="shared" si="29"/>
        <v>27.4253673507347</v>
      </c>
      <c r="AP61" s="159">
        <f t="shared" si="274"/>
        <v>140.48195694708127</v>
      </c>
      <c r="AQ61" s="158">
        <f t="shared" si="252"/>
        <v>5.5458047483812942</v>
      </c>
      <c r="AR61" s="158">
        <f t="shared" si="252"/>
        <v>0.13477097612836283</v>
      </c>
      <c r="AS61" s="158">
        <f t="shared" si="252"/>
        <v>5.5282612639966597</v>
      </c>
      <c r="AT61" s="158">
        <f t="shared" si="252"/>
        <v>1.7825558000315145</v>
      </c>
      <c r="AU61" s="158">
        <f t="shared" si="252"/>
        <v>5.4848002277629524</v>
      </c>
      <c r="AV61" s="158">
        <f t="shared" si="252"/>
        <v>3.3625350367596121</v>
      </c>
      <c r="AW61" s="158">
        <f t="shared" si="263"/>
        <v>21.838728053060397</v>
      </c>
      <c r="AX61" s="159">
        <f t="shared" si="31"/>
        <v>8.9275872996190433</v>
      </c>
      <c r="AY61" s="159">
        <f t="shared" si="275"/>
        <v>235.07011237802763</v>
      </c>
      <c r="AZ61" s="158">
        <f t="shared" si="253"/>
        <v>0.34027785579684972</v>
      </c>
      <c r="BA61" s="158">
        <f t="shared" si="253"/>
        <v>2.1638044552008857E-2</v>
      </c>
      <c r="BB61" s="158">
        <f t="shared" si="253"/>
        <v>4.6911916225753485</v>
      </c>
      <c r="BC61" s="158">
        <f t="shared" si="253"/>
        <v>1.2049943585151213</v>
      </c>
      <c r="BD61" s="158">
        <f t="shared" si="253"/>
        <v>4.1792640156228762</v>
      </c>
      <c r="BE61" s="158">
        <f t="shared" si="253"/>
        <v>1.9808156870193301</v>
      </c>
      <c r="BF61" s="158">
        <f t="shared" si="264"/>
        <v>12.418181584081534</v>
      </c>
      <c r="BG61" s="159">
        <f t="shared" si="33"/>
        <v>199.41005159788097</v>
      </c>
      <c r="BH61" s="159">
        <f t="shared" si="276"/>
        <v>133.66819410948804</v>
      </c>
      <c r="BI61" s="158">
        <f t="shared" si="254"/>
        <v>4.2533510509764962</v>
      </c>
      <c r="BJ61" s="158">
        <f t="shared" si="254"/>
        <v>0.16559086932460804</v>
      </c>
      <c r="BK61" s="158">
        <f t="shared" si="254"/>
        <v>4.4891840387616258</v>
      </c>
      <c r="BL61" s="158">
        <f t="shared" si="254"/>
        <v>1.4916845017770743</v>
      </c>
      <c r="BM61" s="158">
        <f t="shared" si="254"/>
        <v>4.270375975333514</v>
      </c>
      <c r="BN61" s="158">
        <f t="shared" si="254"/>
        <v>2.643770189896145</v>
      </c>
      <c r="BO61" s="158">
        <f t="shared" si="265"/>
        <v>17.313956626069462</v>
      </c>
      <c r="BP61" s="159">
        <f t="shared" si="35"/>
        <v>79.495783991567976</v>
      </c>
      <c r="BQ61" s="159">
        <f t="shared" si="277"/>
        <v>186.3658780818094</v>
      </c>
      <c r="BR61" s="158">
        <f t="shared" si="255"/>
        <v>6.2281359801551224</v>
      </c>
      <c r="BS61" s="158">
        <f t="shared" si="255"/>
        <v>0.40222361438911397</v>
      </c>
      <c r="BT61" s="158">
        <f t="shared" si="255"/>
        <v>8.5004497858933625</v>
      </c>
      <c r="BU61" s="158">
        <f t="shared" si="255"/>
        <v>2.1405388621262489</v>
      </c>
      <c r="BV61" s="158">
        <f t="shared" si="255"/>
        <v>7.48958033947258</v>
      </c>
      <c r="BW61" s="158">
        <f t="shared" si="255"/>
        <v>4.4339957412193725</v>
      </c>
      <c r="BX61" s="158">
        <f t="shared" si="266"/>
        <v>29.194924323255801</v>
      </c>
      <c r="BY61" s="159">
        <f t="shared" si="37"/>
        <v>45.438771433098417</v>
      </c>
      <c r="BZ61" s="159">
        <f t="shared" si="278"/>
        <v>314.25155003814513</v>
      </c>
      <c r="CA61" s="158">
        <f t="shared" si="256"/>
        <v>5.0038284525019101</v>
      </c>
      <c r="CB61" s="158">
        <f t="shared" si="256"/>
        <v>0.12670064590852642</v>
      </c>
      <c r="CC61" s="158">
        <f t="shared" si="256"/>
        <v>4.8658104566133238</v>
      </c>
      <c r="CD61" s="158">
        <f t="shared" si="256"/>
        <v>1.6217183180952126</v>
      </c>
      <c r="CE61" s="158">
        <f t="shared" si="256"/>
        <v>4.6427576692760253</v>
      </c>
      <c r="CF61" s="158">
        <f t="shared" si="256"/>
        <v>1.4670340567820168</v>
      </c>
      <c r="CG61" s="158">
        <f t="shared" si="267"/>
        <v>17.727849599177013</v>
      </c>
      <c r="CH61" s="159">
        <f t="shared" si="39"/>
        <v>9.672449900455355</v>
      </c>
      <c r="CI61" s="159">
        <f t="shared" si="279"/>
        <v>190.82098496644471</v>
      </c>
      <c r="CJ61" s="158">
        <f t="shared" si="257"/>
        <v>6.5604942152841952</v>
      </c>
      <c r="CK61" s="158">
        <f t="shared" si="257"/>
        <v>0.25382257836846578</v>
      </c>
      <c r="CL61" s="158">
        <f t="shared" si="257"/>
        <v>6.2150166757053746</v>
      </c>
      <c r="CM61" s="158">
        <f t="shared" si="257"/>
        <v>2.2487462100975506</v>
      </c>
      <c r="CN61" s="158">
        <f t="shared" si="257"/>
        <v>6.6180477702885669</v>
      </c>
      <c r="CO61" s="158">
        <f t="shared" si="257"/>
        <v>4.6236881783998003</v>
      </c>
      <c r="CP61" s="158">
        <f t="shared" si="268"/>
        <v>26.519815628143952</v>
      </c>
      <c r="CQ61" s="159">
        <f t="shared" si="41"/>
        <v>25.590120624685696</v>
      </c>
      <c r="CR61" s="159">
        <f t="shared" si="280"/>
        <v>285.45691968899996</v>
      </c>
      <c r="CS61" s="158">
        <f t="shared" si="258"/>
        <v>3.9231423332719699</v>
      </c>
      <c r="CT61" s="158">
        <f t="shared" si="258"/>
        <v>0.1196149355917886</v>
      </c>
      <c r="CU61" s="158">
        <f t="shared" si="258"/>
        <v>3.7832621395016419</v>
      </c>
      <c r="CV61" s="158">
        <f t="shared" si="258"/>
        <v>1.2676375983893018</v>
      </c>
      <c r="CW61" s="158">
        <f t="shared" si="258"/>
        <v>3.3916227212361059</v>
      </c>
      <c r="CX61" s="158">
        <f t="shared" si="258"/>
        <v>1.5266064388770821</v>
      </c>
      <c r="CY61" s="158">
        <f t="shared" si="269"/>
        <v>14.011886166867889</v>
      </c>
      <c r="CZ61" s="159">
        <f t="shared" si="43"/>
        <v>12.597004360675387</v>
      </c>
      <c r="DA61" s="159">
        <f t="shared" si="281"/>
        <v>150.82268746930012</v>
      </c>
      <c r="DB61" s="30"/>
      <c r="DC61" s="30"/>
      <c r="DD61" s="30"/>
      <c r="DE61" s="30"/>
      <c r="DF61" s="30"/>
      <c r="DG61" s="30"/>
      <c r="DH61" s="30"/>
      <c r="DI61" s="29"/>
      <c r="DJ61" s="29"/>
    </row>
    <row r="62" spans="1:114" x14ac:dyDescent="0.2">
      <c r="A62" s="7">
        <f t="shared" si="77"/>
        <v>2013</v>
      </c>
      <c r="B62" s="158">
        <f t="shared" si="21"/>
        <v>3.3377072292261856</v>
      </c>
      <c r="C62" s="158">
        <f t="shared" si="270"/>
        <v>0.10828448670338335</v>
      </c>
      <c r="D62" s="158">
        <f t="shared" si="270"/>
        <v>4.7508812285073834</v>
      </c>
      <c r="E62" s="158">
        <f t="shared" si="270"/>
        <v>1.5156402969100209</v>
      </c>
      <c r="F62" s="158">
        <f t="shared" si="270"/>
        <v>4.8593154426088887</v>
      </c>
      <c r="G62" s="158">
        <f t="shared" si="270"/>
        <v>2.2858881204748118</v>
      </c>
      <c r="H62" s="158">
        <f t="shared" si="270"/>
        <v>0.46085335870045158</v>
      </c>
      <c r="I62" s="158">
        <f>SUM(B62:H62)</f>
        <v>17.318570163131124</v>
      </c>
      <c r="J62" s="159">
        <f t="shared" si="23"/>
        <v>529.10539848857366</v>
      </c>
      <c r="K62" s="159">
        <f>I62/$L$2</f>
        <v>186.41553778144529</v>
      </c>
      <c r="L62" s="162"/>
      <c r="M62" s="159"/>
      <c r="N62" s="159"/>
      <c r="O62" s="149"/>
      <c r="P62" s="158">
        <f t="shared" si="249"/>
        <v>3.3181375451197144</v>
      </c>
      <c r="Q62" s="158">
        <f t="shared" si="249"/>
        <v>7.0807188510104382E-2</v>
      </c>
      <c r="R62" s="158">
        <f t="shared" si="249"/>
        <v>3.7631808336902997</v>
      </c>
      <c r="S62" s="158">
        <f t="shared" si="249"/>
        <v>1.1048704281899164</v>
      </c>
      <c r="T62" s="158">
        <f t="shared" si="249"/>
        <v>4.1223628417083642</v>
      </c>
      <c r="U62" s="158">
        <f t="shared" si="249"/>
        <v>2.251907612174433</v>
      </c>
      <c r="V62" s="158">
        <f t="shared" si="260"/>
        <v>14.631266449392832</v>
      </c>
      <c r="W62" s="159">
        <f t="shared" si="25"/>
        <v>34.334721447220673</v>
      </c>
      <c r="X62" s="159">
        <f t="shared" si="272"/>
        <v>157.48964134427496</v>
      </c>
      <c r="Y62" s="158">
        <f t="shared" si="250"/>
        <v>4.1815413967792399</v>
      </c>
      <c r="Z62" s="158">
        <f t="shared" si="250"/>
        <v>9.3446202843525908E-2</v>
      </c>
      <c r="AA62" s="158">
        <f t="shared" si="250"/>
        <v>4.3112396396574599</v>
      </c>
      <c r="AB62" s="158">
        <f t="shared" si="250"/>
        <v>1.2179629320689438</v>
      </c>
      <c r="AC62" s="158">
        <f t="shared" si="250"/>
        <v>5.6802885181084202</v>
      </c>
      <c r="AD62" s="158">
        <f t="shared" si="250"/>
        <v>2.78412767104889</v>
      </c>
      <c r="AE62" s="158">
        <f t="shared" si="261"/>
        <v>18.268606360506478</v>
      </c>
      <c r="AF62" s="159">
        <f t="shared" si="27"/>
        <v>83.282527676166453</v>
      </c>
      <c r="AG62" s="159">
        <f t="shared" si="273"/>
        <v>196.64164230262514</v>
      </c>
      <c r="AH62" s="158">
        <f t="shared" si="251"/>
        <v>3.0921914809216684</v>
      </c>
      <c r="AI62" s="158">
        <f t="shared" si="251"/>
        <v>3.4955222745372806E-2</v>
      </c>
      <c r="AJ62" s="158">
        <f t="shared" si="251"/>
        <v>1.66997957538857</v>
      </c>
      <c r="AK62" s="158">
        <f t="shared" si="251"/>
        <v>1.2096322202142762</v>
      </c>
      <c r="AL62" s="158">
        <f t="shared" si="251"/>
        <v>4.0683231897878906</v>
      </c>
      <c r="AM62" s="158">
        <f t="shared" si="251"/>
        <v>1.5385971974345689</v>
      </c>
      <c r="AN62" s="158">
        <f t="shared" si="262"/>
        <v>11.613678886492348</v>
      </c>
      <c r="AO62" s="159">
        <f t="shared" si="29"/>
        <v>27.271443431775751</v>
      </c>
      <c r="AP62" s="159">
        <f t="shared" si="274"/>
        <v>125.00859914263674</v>
      </c>
      <c r="AQ62" s="158">
        <f t="shared" si="252"/>
        <v>4.3331898240897884</v>
      </c>
      <c r="AR62" s="158">
        <f t="shared" si="252"/>
        <v>0.10183816791033186</v>
      </c>
      <c r="AS62" s="158">
        <f t="shared" si="252"/>
        <v>5.6149928535569913</v>
      </c>
      <c r="AT62" s="158">
        <f t="shared" si="252"/>
        <v>1.4124291978452597</v>
      </c>
      <c r="AU62" s="158">
        <f t="shared" si="252"/>
        <v>5.5094509088166514</v>
      </c>
      <c r="AV62" s="158">
        <f t="shared" si="252"/>
        <v>2.8901894452601309</v>
      </c>
      <c r="AW62" s="158">
        <f t="shared" si="263"/>
        <v>19.862090397479154</v>
      </c>
      <c r="AX62" s="159">
        <f t="shared" si="31"/>
        <v>8.9480387294107917</v>
      </c>
      <c r="AY62" s="159">
        <f t="shared" si="275"/>
        <v>213.79376172705599</v>
      </c>
      <c r="AZ62" s="158">
        <f t="shared" si="253"/>
        <v>0.61685344763905525</v>
      </c>
      <c r="BA62" s="158">
        <f t="shared" si="253"/>
        <v>3.270108814848291E-2</v>
      </c>
      <c r="BB62" s="158">
        <f t="shared" si="253"/>
        <v>4.4109166404447171</v>
      </c>
      <c r="BC62" s="158">
        <f t="shared" si="253"/>
        <v>0.95479155725153053</v>
      </c>
      <c r="BD62" s="158">
        <f t="shared" si="253"/>
        <v>4.1980471342104355</v>
      </c>
      <c r="BE62" s="158">
        <f t="shared" si="253"/>
        <v>1.7025644230664001</v>
      </c>
      <c r="BF62" s="158">
        <f t="shared" si="264"/>
        <v>11.915874290760621</v>
      </c>
      <c r="BG62" s="159">
        <f t="shared" si="33"/>
        <v>200.69741528371836</v>
      </c>
      <c r="BH62" s="159">
        <f t="shared" si="276"/>
        <v>128.26140340252181</v>
      </c>
      <c r="BI62" s="158">
        <f t="shared" si="254"/>
        <v>3.1892992527038855</v>
      </c>
      <c r="BJ62" s="158">
        <f t="shared" si="254"/>
        <v>9.4704748223127036E-2</v>
      </c>
      <c r="BK62" s="158">
        <f t="shared" si="254"/>
        <v>4.5617903415654713</v>
      </c>
      <c r="BL62" s="158">
        <f t="shared" si="254"/>
        <v>1.1821834490474188</v>
      </c>
      <c r="BM62" s="158">
        <f t="shared" si="254"/>
        <v>4.290401692726693</v>
      </c>
      <c r="BN62" s="158">
        <f t="shared" si="254"/>
        <v>2.2728330546383013</v>
      </c>
      <c r="BO62" s="158">
        <f t="shared" si="265"/>
        <v>15.591212538904896</v>
      </c>
      <c r="BP62" s="159">
        <f t="shared" si="35"/>
        <v>79.930645972403042</v>
      </c>
      <c r="BQ62" s="159">
        <f t="shared" si="277"/>
        <v>167.82241505665363</v>
      </c>
      <c r="BR62" s="158">
        <f t="shared" si="255"/>
        <v>2.6731888752257511</v>
      </c>
      <c r="BS62" s="158">
        <f t="shared" si="255"/>
        <v>0.23005280181509566</v>
      </c>
      <c r="BT62" s="158">
        <f t="shared" si="255"/>
        <v>9.0857672158831679</v>
      </c>
      <c r="BU62" s="158">
        <f t="shared" si="255"/>
        <v>1.6965067976888499</v>
      </c>
      <c r="BV62" s="158">
        <f t="shared" si="255"/>
        <v>7.5251285290656575</v>
      </c>
      <c r="BW62" s="158">
        <f t="shared" si="255"/>
        <v>3.8120948406817199</v>
      </c>
      <c r="BX62" s="158">
        <f t="shared" si="266"/>
        <v>25.022739060360241</v>
      </c>
      <c r="BY62" s="159">
        <f t="shared" si="37"/>
        <v>46.70245451602014</v>
      </c>
      <c r="BZ62" s="159">
        <f t="shared" si="278"/>
        <v>269.34252162642082</v>
      </c>
      <c r="CA62" s="158">
        <f t="shared" si="256"/>
        <v>3.9066501707810031</v>
      </c>
      <c r="CB62" s="158">
        <f t="shared" si="256"/>
        <v>8.2350510013451006E-2</v>
      </c>
      <c r="CC62" s="158">
        <f t="shared" si="256"/>
        <v>4.9518855619368178</v>
      </c>
      <c r="CD62" s="158">
        <f t="shared" si="256"/>
        <v>1.2849877136319985</v>
      </c>
      <c r="CE62" s="158">
        <f t="shared" si="256"/>
        <v>4.6636238649904698</v>
      </c>
      <c r="CF62" s="158">
        <f t="shared" si="256"/>
        <v>1.2609552777647475</v>
      </c>
      <c r="CG62" s="158">
        <f t="shared" si="267"/>
        <v>16.15045309911849</v>
      </c>
      <c r="CH62" s="159">
        <f t="shared" si="39"/>
        <v>9.8683530700394719</v>
      </c>
      <c r="CI62" s="159">
        <f t="shared" si="279"/>
        <v>173.84203034818333</v>
      </c>
      <c r="CJ62" s="158">
        <f t="shared" si="257"/>
        <v>2.9153649260716956</v>
      </c>
      <c r="CK62" s="158">
        <f t="shared" si="257"/>
        <v>0.16497484133744933</v>
      </c>
      <c r="CL62" s="158">
        <f t="shared" si="257"/>
        <v>6.295692169190283</v>
      </c>
      <c r="CM62" s="158">
        <f t="shared" si="257"/>
        <v>1.781820678931697</v>
      </c>
      <c r="CN62" s="158">
        <f t="shared" si="257"/>
        <v>6.6477916592270558</v>
      </c>
      <c r="CO62" s="158">
        <f t="shared" si="257"/>
        <v>3.9741845431862561</v>
      </c>
      <c r="CP62" s="158">
        <f t="shared" si="268"/>
        <v>21.779828817944434</v>
      </c>
      <c r="CQ62" s="159">
        <f t="shared" si="41"/>
        <v>25.794634922603176</v>
      </c>
      <c r="CR62" s="159">
        <f t="shared" si="280"/>
        <v>234.43612628762668</v>
      </c>
      <c r="CS62" s="158">
        <f t="shared" si="258"/>
        <v>3.0629236881007484</v>
      </c>
      <c r="CT62" s="158">
        <f t="shared" si="258"/>
        <v>6.8396902995354794E-2</v>
      </c>
      <c r="CU62" s="158">
        <f t="shared" si="258"/>
        <v>3.8501871965898511</v>
      </c>
      <c r="CV62" s="158">
        <f t="shared" si="258"/>
        <v>1.0044276621081285</v>
      </c>
      <c r="CW62" s="158">
        <f t="shared" si="258"/>
        <v>3.4068658985117573</v>
      </c>
      <c r="CX62" s="158">
        <f t="shared" si="258"/>
        <v>1.3121593469921546</v>
      </c>
      <c r="CY62" s="158">
        <f t="shared" si="269"/>
        <v>12.704960695297995</v>
      </c>
      <c r="CZ62" s="159">
        <f t="shared" si="43"/>
        <v>12.275163439215767</v>
      </c>
      <c r="DA62" s="159">
        <f t="shared" si="281"/>
        <v>136.75505877200567</v>
      </c>
      <c r="DB62" s="30"/>
      <c r="DC62" s="30"/>
      <c r="DD62" s="30"/>
      <c r="DE62" s="30"/>
      <c r="DF62" s="30"/>
      <c r="DG62" s="30"/>
      <c r="DH62" s="30"/>
      <c r="DI62" s="29"/>
      <c r="DJ62" s="29"/>
    </row>
    <row r="63" spans="1:114" x14ac:dyDescent="0.2">
      <c r="A63" s="7">
        <f t="shared" si="77"/>
        <v>2014</v>
      </c>
      <c r="B63" s="158">
        <f t="shared" si="21"/>
        <v>3.4416478682812714</v>
      </c>
      <c r="C63" s="158">
        <f t="shared" si="270"/>
        <v>9.2228864227581614E-2</v>
      </c>
      <c r="D63" s="158">
        <f t="shared" si="270"/>
        <v>5.1064449977786381</v>
      </c>
      <c r="E63" s="158">
        <f t="shared" si="270"/>
        <v>1.557051981664574</v>
      </c>
      <c r="F63" s="158">
        <f t="shared" si="270"/>
        <v>5.1864506555465422</v>
      </c>
      <c r="G63" s="158">
        <f t="shared" si="270"/>
        <v>2.3075256630723051</v>
      </c>
      <c r="H63" s="158">
        <f t="shared" si="270"/>
        <v>0.46784096732979413</v>
      </c>
      <c r="I63" s="158">
        <f t="shared" si="259"/>
        <v>18.159190997900708</v>
      </c>
      <c r="J63" s="159">
        <f t="shared" si="23"/>
        <v>529.6522051377425</v>
      </c>
      <c r="K63" s="159">
        <f t="shared" si="271"/>
        <v>195.46390514132483</v>
      </c>
      <c r="L63" s="161"/>
      <c r="M63" s="159"/>
      <c r="N63" s="159"/>
      <c r="O63" s="149"/>
      <c r="P63" s="158">
        <f t="shared" si="249"/>
        <v>5.1944992919732949</v>
      </c>
      <c r="Q63" s="158">
        <f t="shared" si="249"/>
        <v>8.8389684691991155E-2</v>
      </c>
      <c r="R63" s="158">
        <f t="shared" si="249"/>
        <v>4.104309800258517</v>
      </c>
      <c r="S63" s="158">
        <f t="shared" si="249"/>
        <v>1.463557325773194</v>
      </c>
      <c r="T63" s="158">
        <f t="shared" si="249"/>
        <v>4.3963247298849897</v>
      </c>
      <c r="U63" s="158">
        <f t="shared" si="249"/>
        <v>2.2703752733012053</v>
      </c>
      <c r="V63" s="158">
        <f t="shared" si="260"/>
        <v>17.517456105883191</v>
      </c>
      <c r="W63" s="159">
        <f t="shared" si="25"/>
        <v>33.942915108052439</v>
      </c>
      <c r="X63" s="159">
        <f t="shared" si="272"/>
        <v>188.5563282523714</v>
      </c>
      <c r="Y63" s="158">
        <f t="shared" si="250"/>
        <v>6.5461463012203307</v>
      </c>
      <c r="Z63" s="158">
        <f t="shared" si="250"/>
        <v>0.11665030878918121</v>
      </c>
      <c r="AA63" s="158">
        <f t="shared" si="250"/>
        <v>4.700365604621676</v>
      </c>
      <c r="AB63" s="158">
        <f t="shared" si="250"/>
        <v>1.6133643600930416</v>
      </c>
      <c r="AC63" s="158">
        <f t="shared" si="250"/>
        <v>6.0577862482348062</v>
      </c>
      <c r="AD63" s="158">
        <f t="shared" si="250"/>
        <v>2.8069600157285346</v>
      </c>
      <c r="AE63" s="158">
        <f t="shared" si="261"/>
        <v>21.841272838687573</v>
      </c>
      <c r="AF63" s="159">
        <f t="shared" si="27"/>
        <v>82.327768822204192</v>
      </c>
      <c r="AG63" s="159">
        <f t="shared" si="273"/>
        <v>235.09750422254828</v>
      </c>
      <c r="AH63" s="158">
        <f t="shared" si="251"/>
        <v>4.8407837940745404</v>
      </c>
      <c r="AI63" s="158">
        <f t="shared" si="251"/>
        <v>4.3635133409435228E-2</v>
      </c>
      <c r="AJ63" s="158">
        <f t="shared" si="251"/>
        <v>1.8167683641215981</v>
      </c>
      <c r="AK63" s="158">
        <f t="shared" si="251"/>
        <v>1.6023291524861503</v>
      </c>
      <c r="AL63" s="158">
        <f t="shared" si="251"/>
        <v>4.338693738050809</v>
      </c>
      <c r="AM63" s="158">
        <f t="shared" si="251"/>
        <v>1.5512150738774229</v>
      </c>
      <c r="AN63" s="158">
        <f t="shared" si="262"/>
        <v>14.193425256019957</v>
      </c>
      <c r="AO63" s="159">
        <f t="shared" si="29"/>
        <v>26.989428978857958</v>
      </c>
      <c r="AP63" s="159">
        <f t="shared" si="274"/>
        <v>152.77675796206407</v>
      </c>
      <c r="AQ63" s="158">
        <f t="shared" si="252"/>
        <v>6.7796735690224601</v>
      </c>
      <c r="AR63" s="158">
        <f t="shared" si="252"/>
        <v>0.12318230223859666</v>
      </c>
      <c r="AS63" s="158">
        <f t="shared" si="252"/>
        <v>6.1199074021398978</v>
      </c>
      <c r="AT63" s="158">
        <f t="shared" si="252"/>
        <v>1.8709624645070093</v>
      </c>
      <c r="AU63" s="158">
        <f t="shared" si="252"/>
        <v>5.8755951906833763</v>
      </c>
      <c r="AV63" s="158">
        <f t="shared" si="252"/>
        <v>2.9138915882378744</v>
      </c>
      <c r="AW63" s="158">
        <f t="shared" si="263"/>
        <v>23.683212516829215</v>
      </c>
      <c r="AX63" s="159">
        <f t="shared" si="31"/>
        <v>8.9092886519106358</v>
      </c>
      <c r="AY63" s="159">
        <f t="shared" si="275"/>
        <v>254.92397791104804</v>
      </c>
      <c r="AZ63" s="158">
        <f t="shared" si="253"/>
        <v>0.49677204915368645</v>
      </c>
      <c r="BA63" s="158">
        <f t="shared" si="253"/>
        <v>1.7243332982767885E-2</v>
      </c>
      <c r="BB63" s="158">
        <f t="shared" si="253"/>
        <v>4.6213984218772</v>
      </c>
      <c r="BC63" s="158">
        <f t="shared" si="253"/>
        <v>1.2647566103444634</v>
      </c>
      <c r="BD63" s="158">
        <f t="shared" si="253"/>
        <v>4.4770388136172778</v>
      </c>
      <c r="BE63" s="158">
        <f t="shared" si="253"/>
        <v>1.7165269776316001</v>
      </c>
      <c r="BF63" s="158">
        <f t="shared" si="264"/>
        <v>12.593736205606996</v>
      </c>
      <c r="BG63" s="159">
        <f t="shared" si="33"/>
        <v>200.51981076184265</v>
      </c>
      <c r="BH63" s="159">
        <f t="shared" si="276"/>
        <v>135.5578483288275</v>
      </c>
      <c r="BI63" s="158">
        <f t="shared" si="254"/>
        <v>5.2311220641539107</v>
      </c>
      <c r="BJ63" s="158">
        <f t="shared" si="254"/>
        <v>0.11818418010144634</v>
      </c>
      <c r="BK63" s="158">
        <f t="shared" si="254"/>
        <v>4.9692874605717821</v>
      </c>
      <c r="BL63" s="158">
        <f t="shared" si="254"/>
        <v>1.5654767474816722</v>
      </c>
      <c r="BM63" s="158">
        <f t="shared" si="254"/>
        <v>4.5740916646718155</v>
      </c>
      <c r="BN63" s="158">
        <f t="shared" si="254"/>
        <v>2.2907514753448934</v>
      </c>
      <c r="BO63" s="158">
        <f t="shared" si="265"/>
        <v>18.748913592325518</v>
      </c>
      <c r="BP63" s="159">
        <f t="shared" si="35"/>
        <v>81.400996135325485</v>
      </c>
      <c r="BQ63" s="159">
        <f t="shared" si="277"/>
        <v>201.81162631842312</v>
      </c>
      <c r="BR63" s="158">
        <f t="shared" si="255"/>
        <v>3.5937900612080496</v>
      </c>
      <c r="BS63" s="158">
        <f t="shared" si="255"/>
        <v>0.28712940366049439</v>
      </c>
      <c r="BT63" s="158">
        <f t="shared" si="255"/>
        <v>9.7428247042832279</v>
      </c>
      <c r="BU63" s="158">
        <f t="shared" si="255"/>
        <v>2.2468801108613365</v>
      </c>
      <c r="BV63" s="158">
        <f t="shared" si="255"/>
        <v>8.0238606747749888</v>
      </c>
      <c r="BW63" s="158">
        <f t="shared" si="255"/>
        <v>3.8427018013959939</v>
      </c>
      <c r="BX63" s="158">
        <f t="shared" si="266"/>
        <v>27.737186756184091</v>
      </c>
      <c r="BY63" s="159">
        <f t="shared" si="37"/>
        <v>47.705650966857377</v>
      </c>
      <c r="BZ63" s="159">
        <f t="shared" si="278"/>
        <v>298.56059345511289</v>
      </c>
      <c r="CA63" s="158">
        <f t="shared" si="256"/>
        <v>6.1219194084889654</v>
      </c>
      <c r="CB63" s="158">
        <f t="shared" si="256"/>
        <v>9.9805162135575651E-2</v>
      </c>
      <c r="CC63" s="158">
        <f t="shared" si="256"/>
        <v>5.387149138045122</v>
      </c>
      <c r="CD63" s="158">
        <f t="shared" si="256"/>
        <v>1.702148173492221</v>
      </c>
      <c r="CE63" s="158">
        <f t="shared" si="256"/>
        <v>4.9735566050925923</v>
      </c>
      <c r="CF63" s="158">
        <f t="shared" si="256"/>
        <v>1.271296241887683</v>
      </c>
      <c r="CG63" s="158">
        <f t="shared" si="267"/>
        <v>19.555874729142158</v>
      </c>
      <c r="CH63" s="159">
        <f t="shared" si="39"/>
        <v>10.057797893373564</v>
      </c>
      <c r="CI63" s="159">
        <f t="shared" si="279"/>
        <v>210.49768370488368</v>
      </c>
      <c r="CJ63" s="158">
        <f t="shared" si="257"/>
        <v>3.8992977004882454</v>
      </c>
      <c r="CK63" s="158">
        <f t="shared" si="257"/>
        <v>0.19994218337108194</v>
      </c>
      <c r="CL63" s="158">
        <f t="shared" si="257"/>
        <v>6.8798307448735825</v>
      </c>
      <c r="CM63" s="158">
        <f t="shared" si="257"/>
        <v>2.3602737852340847</v>
      </c>
      <c r="CN63" s="158">
        <f t="shared" si="257"/>
        <v>7.0895872168800977</v>
      </c>
      <c r="CO63" s="158">
        <f t="shared" si="257"/>
        <v>4.0067764199569487</v>
      </c>
      <c r="CP63" s="158">
        <f t="shared" si="268"/>
        <v>24.435708050804042</v>
      </c>
      <c r="CQ63" s="159">
        <f t="shared" si="41"/>
        <v>25.868905904478478</v>
      </c>
      <c r="CR63" s="159">
        <f t="shared" si="280"/>
        <v>263.02377242772724</v>
      </c>
      <c r="CS63" s="158">
        <f t="shared" si="258"/>
        <v>4.799757119811912</v>
      </c>
      <c r="CT63" s="158">
        <f t="shared" si="258"/>
        <v>8.5380888807870356E-2</v>
      </c>
      <c r="CU63" s="158">
        <f t="shared" si="258"/>
        <v>4.1886130847169154</v>
      </c>
      <c r="CV63" s="158">
        <f t="shared" si="258"/>
        <v>1.3305066597468902</v>
      </c>
      <c r="CW63" s="158">
        <f t="shared" si="258"/>
        <v>3.6332776598581265</v>
      </c>
      <c r="CX63" s="158">
        <f t="shared" si="258"/>
        <v>1.3229202299406926</v>
      </c>
      <c r="CY63" s="158">
        <f t="shared" si="269"/>
        <v>15.360455642882407</v>
      </c>
      <c r="CZ63" s="159">
        <f t="shared" si="43"/>
        <v>11.929641914839385</v>
      </c>
      <c r="DA63" s="159">
        <f t="shared" si="281"/>
        <v>165.33856849982956</v>
      </c>
      <c r="DB63" s="30"/>
      <c r="DC63" s="30"/>
      <c r="DD63" s="30"/>
      <c r="DE63" s="30"/>
      <c r="DF63" s="30"/>
      <c r="DG63" s="30"/>
      <c r="DH63" s="30"/>
      <c r="DI63" s="29"/>
      <c r="DJ63" s="29"/>
    </row>
    <row r="64" spans="1:114" x14ac:dyDescent="0.2">
      <c r="A64" s="7">
        <f t="shared" si="77"/>
        <v>2015</v>
      </c>
      <c r="B64" s="158">
        <f t="shared" si="21"/>
        <v>3.287093102894671</v>
      </c>
      <c r="C64" s="158">
        <f t="shared" si="270"/>
        <v>9.2097273570804869E-2</v>
      </c>
      <c r="D64" s="158">
        <f t="shared" si="270"/>
        <v>4.9608676293059171</v>
      </c>
      <c r="E64" s="158">
        <f t="shared" si="270"/>
        <v>1.4610550876421087</v>
      </c>
      <c r="F64" s="158">
        <f t="shared" si="270"/>
        <v>5.1131017776583398</v>
      </c>
      <c r="G64" s="158">
        <f t="shared" si="270"/>
        <v>2.6736355740539501</v>
      </c>
      <c r="H64" s="158">
        <f t="shared" si="270"/>
        <v>0.40358406867337737</v>
      </c>
      <c r="I64" s="158">
        <f t="shared" si="259"/>
        <v>17.99143451379917</v>
      </c>
      <c r="J64" s="159">
        <f t="shared" si="23"/>
        <v>529.95897658461979</v>
      </c>
      <c r="K64" s="159">
        <f t="shared" si="271"/>
        <v>193.65818937463371</v>
      </c>
      <c r="L64" s="161"/>
      <c r="M64" s="159"/>
      <c r="N64" s="159"/>
      <c r="O64" s="149"/>
      <c r="P64" s="158">
        <f t="shared" si="249"/>
        <v>4.7496569160537288</v>
      </c>
      <c r="Q64" s="158">
        <f t="shared" si="249"/>
        <v>8.6468125252397068E-2</v>
      </c>
      <c r="R64" s="158">
        <f t="shared" si="249"/>
        <v>3.9779064431342417</v>
      </c>
      <c r="S64" s="158">
        <f t="shared" si="249"/>
        <v>1.3731655181778601</v>
      </c>
      <c r="T64" s="158">
        <f t="shared" si="249"/>
        <v>4.3342980823487407</v>
      </c>
      <c r="U64" s="158">
        <f t="shared" si="249"/>
        <v>2.6301890497004354</v>
      </c>
      <c r="V64" s="158">
        <f t="shared" si="260"/>
        <v>17.151684134667406</v>
      </c>
      <c r="W64" s="159">
        <f t="shared" si="25"/>
        <v>33.846039914302047</v>
      </c>
      <c r="X64" s="159">
        <f t="shared" si="272"/>
        <v>184.61919152126134</v>
      </c>
      <c r="Y64" s="158">
        <f t="shared" si="250"/>
        <v>6.1895924279614309</v>
      </c>
      <c r="Z64" s="158">
        <f t="shared" si="250"/>
        <v>0.11684517695163923</v>
      </c>
      <c r="AA64" s="158">
        <f t="shared" si="250"/>
        <v>4.5559433564913663</v>
      </c>
      <c r="AB64" s="158">
        <f t="shared" si="250"/>
        <v>1.5137202084225767</v>
      </c>
      <c r="AC64" s="158">
        <f t="shared" si="250"/>
        <v>5.9723184759767172</v>
      </c>
      <c r="AD64" s="158">
        <f t="shared" si="250"/>
        <v>3.2518128489999798</v>
      </c>
      <c r="AE64" s="158">
        <f t="shared" si="261"/>
        <v>21.600232494803709</v>
      </c>
      <c r="AF64" s="159">
        <f t="shared" si="27"/>
        <v>82.122178133245043</v>
      </c>
      <c r="AG64" s="159">
        <f t="shared" si="273"/>
        <v>232.50296755416946</v>
      </c>
      <c r="AH64" s="158">
        <f t="shared" si="251"/>
        <v>4.3223772243341809</v>
      </c>
      <c r="AI64" s="158">
        <f t="shared" si="251"/>
        <v>4.3708027767515062E-2</v>
      </c>
      <c r="AJ64" s="158">
        <f t="shared" si="251"/>
        <v>1.7617371278712961</v>
      </c>
      <c r="AK64" s="158">
        <f t="shared" si="251"/>
        <v>1.5033665496460746</v>
      </c>
      <c r="AL64" s="158">
        <f t="shared" si="251"/>
        <v>4.2774802192105703</v>
      </c>
      <c r="AM64" s="158">
        <f t="shared" si="251"/>
        <v>1.7970548359395579</v>
      </c>
      <c r="AN64" s="158">
        <f t="shared" si="262"/>
        <v>13.705723984769195</v>
      </c>
      <c r="AO64" s="159">
        <f t="shared" si="29"/>
        <v>26.908699650732629</v>
      </c>
      <c r="AP64" s="159">
        <f t="shared" si="274"/>
        <v>147.52718516820542</v>
      </c>
      <c r="AQ64" s="158">
        <f t="shared" si="252"/>
        <v>6.4113033223739011</v>
      </c>
      <c r="AR64" s="158">
        <f t="shared" si="252"/>
        <v>0.12299102969822756</v>
      </c>
      <c r="AS64" s="158">
        <f t="shared" si="252"/>
        <v>5.9324017132736619</v>
      </c>
      <c r="AT64" s="158">
        <f t="shared" si="252"/>
        <v>1.7554086171735044</v>
      </c>
      <c r="AU64" s="158">
        <f t="shared" si="252"/>
        <v>5.7926978907027387</v>
      </c>
      <c r="AV64" s="158">
        <f t="shared" si="252"/>
        <v>3.3756911359669965</v>
      </c>
      <c r="AW64" s="158">
        <f t="shared" si="263"/>
        <v>23.39049370918903</v>
      </c>
      <c r="AX64" s="159">
        <f t="shared" si="31"/>
        <v>8.9297400817023842</v>
      </c>
      <c r="AY64" s="159">
        <f t="shared" si="275"/>
        <v>251.77317888832303</v>
      </c>
      <c r="AZ64" s="158">
        <f t="shared" si="253"/>
        <v>0.58536096408548555</v>
      </c>
      <c r="BA64" s="158">
        <f t="shared" si="253"/>
        <v>1.718951937943905E-2</v>
      </c>
      <c r="BB64" s="158">
        <f t="shared" si="253"/>
        <v>4.4945795762881264</v>
      </c>
      <c r="BC64" s="158">
        <f t="shared" si="253"/>
        <v>1.1866430674818056</v>
      </c>
      <c r="BD64" s="158">
        <f t="shared" si="253"/>
        <v>4.4138734277137495</v>
      </c>
      <c r="BE64" s="158">
        <f t="shared" si="253"/>
        <v>1.9885657099682725</v>
      </c>
      <c r="BF64" s="158">
        <f t="shared" si="264"/>
        <v>12.686212264916879</v>
      </c>
      <c r="BG64" s="159">
        <f t="shared" si="33"/>
        <v>200.99988116642899</v>
      </c>
      <c r="BH64" s="159">
        <f t="shared" si="276"/>
        <v>136.55325234692941</v>
      </c>
      <c r="BI64" s="158">
        <f t="shared" si="254"/>
        <v>4.9048539314216768</v>
      </c>
      <c r="BJ64" s="158">
        <f t="shared" si="254"/>
        <v>0.11837198291004247</v>
      </c>
      <c r="BK64" s="158">
        <f t="shared" si="254"/>
        <v>4.8167484402656138</v>
      </c>
      <c r="BL64" s="158">
        <f t="shared" si="254"/>
        <v>1.4686707540055917</v>
      </c>
      <c r="BM64" s="158">
        <f t="shared" si="254"/>
        <v>4.5091901686926503</v>
      </c>
      <c r="BN64" s="158">
        <f t="shared" si="254"/>
        <v>2.653578655681847</v>
      </c>
      <c r="BO64" s="158">
        <f t="shared" si="265"/>
        <v>18.471413932977423</v>
      </c>
      <c r="BP64" s="159">
        <f t="shared" si="35"/>
        <v>81.652871639076608</v>
      </c>
      <c r="BQ64" s="159">
        <f t="shared" si="277"/>
        <v>198.82464484453277</v>
      </c>
      <c r="BR64" s="158">
        <f t="shared" si="255"/>
        <v>3.5487092308300889</v>
      </c>
      <c r="BS64" s="158">
        <f t="shared" si="255"/>
        <v>0.28760286185249606</v>
      </c>
      <c r="BT64" s="158">
        <f t="shared" si="255"/>
        <v>9.5085900994762351</v>
      </c>
      <c r="BU64" s="158">
        <f t="shared" si="255"/>
        <v>2.1080634677329315</v>
      </c>
      <c r="BV64" s="158">
        <f t="shared" si="255"/>
        <v>7.9104834564107342</v>
      </c>
      <c r="BW64" s="158">
        <f t="shared" si="255"/>
        <v>4.4516051318729408</v>
      </c>
      <c r="BX64" s="158">
        <f t="shared" si="266"/>
        <v>27.815054248175425</v>
      </c>
      <c r="BY64" s="159">
        <f t="shared" si="37"/>
        <v>47.381657263314416</v>
      </c>
      <c r="BZ64" s="159">
        <f t="shared" si="278"/>
        <v>299.39875216328147</v>
      </c>
      <c r="CA64" s="158">
        <f t="shared" si="256"/>
        <v>5.786150455859711</v>
      </c>
      <c r="CB64" s="158">
        <f t="shared" si="256"/>
        <v>9.9627599396310204E-2</v>
      </c>
      <c r="CC64" s="158">
        <f t="shared" si="256"/>
        <v>5.2239684325259432</v>
      </c>
      <c r="CD64" s="158">
        <f t="shared" si="256"/>
        <v>1.5970205860794491</v>
      </c>
      <c r="CE64" s="158">
        <f t="shared" si="256"/>
        <v>4.9033859557828867</v>
      </c>
      <c r="CF64" s="158">
        <f t="shared" si="256"/>
        <v>1.4727738897667741</v>
      </c>
      <c r="CG64" s="158">
        <f t="shared" si="267"/>
        <v>19.082926919411076</v>
      </c>
      <c r="CH64" s="159">
        <f t="shared" si="39"/>
        <v>10.160055042332306</v>
      </c>
      <c r="CI64" s="159">
        <f t="shared" si="279"/>
        <v>205.40691584915925</v>
      </c>
      <c r="CJ64" s="158">
        <f t="shared" si="257"/>
        <v>3.8579730711563083</v>
      </c>
      <c r="CK64" s="158">
        <f t="shared" si="257"/>
        <v>0.19958646900633736</v>
      </c>
      <c r="CL64" s="158">
        <f t="shared" si="257"/>
        <v>6.6652432021882415</v>
      </c>
      <c r="CM64" s="158">
        <f t="shared" si="257"/>
        <v>2.2144992202802087</v>
      </c>
      <c r="CN64" s="158">
        <f t="shared" si="257"/>
        <v>6.9895620285810427</v>
      </c>
      <c r="CO64" s="158">
        <f t="shared" si="257"/>
        <v>4.6417786153551157</v>
      </c>
      <c r="CP64" s="158">
        <f t="shared" si="268"/>
        <v>24.568642606567252</v>
      </c>
      <c r="CQ64" s="159">
        <f t="shared" si="41"/>
        <v>26.345747135938716</v>
      </c>
      <c r="CR64" s="159">
        <f t="shared" si="280"/>
        <v>264.4546680772475</v>
      </c>
      <c r="CS64" s="158">
        <f t="shared" si="258"/>
        <v>4.5365048044566185</v>
      </c>
      <c r="CT64" s="158">
        <f t="shared" si="258"/>
        <v>8.5523520191126273E-2</v>
      </c>
      <c r="CU64" s="158">
        <f t="shared" si="258"/>
        <v>4.0617369124789739</v>
      </c>
      <c r="CV64" s="158">
        <f t="shared" si="258"/>
        <v>1.2483322780385493</v>
      </c>
      <c r="CW64" s="158">
        <f t="shared" si="258"/>
        <v>3.5820166630445751</v>
      </c>
      <c r="CX64" s="158">
        <f t="shared" si="258"/>
        <v>1.5325793639042871</v>
      </c>
      <c r="CY64" s="158">
        <f t="shared" si="269"/>
        <v>15.046693542114129</v>
      </c>
      <c r="CZ64" s="159">
        <f t="shared" si="43"/>
        <v>11.612106557546447</v>
      </c>
      <c r="DA64" s="159">
        <f t="shared" si="281"/>
        <v>161.96126135500117</v>
      </c>
      <c r="DB64" s="30"/>
      <c r="DC64" s="30"/>
      <c r="DD64" s="30"/>
      <c r="DE64" s="30"/>
      <c r="DF64" s="30"/>
      <c r="DG64" s="30"/>
      <c r="DH64" s="30"/>
      <c r="DI64" s="29"/>
      <c r="DJ64" s="29"/>
    </row>
    <row r="65" spans="1:114" x14ac:dyDescent="0.2">
      <c r="A65" s="7">
        <f t="shared" si="77"/>
        <v>2016</v>
      </c>
      <c r="B65" s="158">
        <f t="shared" si="21"/>
        <v>3.5340319817213985</v>
      </c>
      <c r="C65" s="158">
        <f t="shared" si="270"/>
        <v>7.6732251243014679E-2</v>
      </c>
      <c r="D65" s="158">
        <f t="shared" si="270"/>
        <v>5.3351669050173687</v>
      </c>
      <c r="E65" s="158">
        <f t="shared" si="270"/>
        <v>1.3536004955456913</v>
      </c>
      <c r="F65" s="158">
        <f t="shared" si="270"/>
        <v>4.9055118179487893</v>
      </c>
      <c r="G65" s="158">
        <f t="shared" si="270"/>
        <v>2.8211664012797937</v>
      </c>
      <c r="H65" s="158">
        <f t="shared" si="270"/>
        <v>0.41425252498762932</v>
      </c>
      <c r="I65" s="158">
        <f t="shared" ref="I65" si="282">SUM(B65:H65)</f>
        <v>18.440462377743685</v>
      </c>
      <c r="J65" s="159">
        <f t="shared" si="23"/>
        <v>528.59303635273932</v>
      </c>
      <c r="K65" s="159">
        <f t="shared" si="271"/>
        <v>198.49148507673897</v>
      </c>
      <c r="L65" s="161"/>
      <c r="M65" s="159"/>
      <c r="N65" s="159"/>
      <c r="O65" s="149"/>
      <c r="P65" s="158">
        <f t="shared" si="249"/>
        <v>4.3906917103314465</v>
      </c>
      <c r="Q65" s="158">
        <f t="shared" si="249"/>
        <v>6.4248672904881232E-2</v>
      </c>
      <c r="R65" s="158">
        <f t="shared" si="249"/>
        <v>4.2847502354111349</v>
      </c>
      <c r="S65" s="158">
        <f t="shared" si="249"/>
        <v>1.2719343805088767</v>
      </c>
      <c r="T65" s="158">
        <f t="shared" si="249"/>
        <v>4.1580632193265066</v>
      </c>
      <c r="U65" s="158">
        <f t="shared" si="249"/>
        <v>2.7748502674370745</v>
      </c>
      <c r="V65" s="158">
        <f t="shared" ref="V65" si="283">SUM(P65:U65)</f>
        <v>16.944538485919921</v>
      </c>
      <c r="W65" s="159">
        <f t="shared" si="25"/>
        <v>33.679199302843045</v>
      </c>
      <c r="X65" s="159">
        <f t="shared" si="272"/>
        <v>182.38949431493222</v>
      </c>
      <c r="Y65" s="158">
        <f t="shared" si="250"/>
        <v>5.7209475453902821</v>
      </c>
      <c r="Z65" s="158">
        <f t="shared" si="250"/>
        <v>8.6819825622992439E-2</v>
      </c>
      <c r="AA65" s="158">
        <f t="shared" si="250"/>
        <v>4.8799801652326877</v>
      </c>
      <c r="AB65" s="158">
        <f t="shared" si="250"/>
        <v>1.4021272385738088</v>
      </c>
      <c r="AC65" s="158">
        <f t="shared" si="250"/>
        <v>5.7294808377699029</v>
      </c>
      <c r="AD65" s="158">
        <f t="shared" si="250"/>
        <v>3.4306635685848237</v>
      </c>
      <c r="AE65" s="158">
        <f t="shared" ref="AE65" si="284">SUM(Y65:AD65)</f>
        <v>21.250019181174494</v>
      </c>
      <c r="AF65" s="159">
        <f t="shared" si="27"/>
        <v>81.478496290325793</v>
      </c>
      <c r="AG65" s="159">
        <f t="shared" si="273"/>
        <v>228.73330281952553</v>
      </c>
      <c r="AH65" s="158">
        <f t="shared" si="251"/>
        <v>3.9951085075823793</v>
      </c>
      <c r="AI65" s="158">
        <f t="shared" si="251"/>
        <v>3.2476508206001141E-2</v>
      </c>
      <c r="AJ65" s="158">
        <f t="shared" si="251"/>
        <v>1.8254410368462868</v>
      </c>
      <c r="AK65" s="158">
        <f t="shared" si="251"/>
        <v>1.3925368616256015</v>
      </c>
      <c r="AL65" s="158">
        <f t="shared" si="251"/>
        <v>4.1035556018905401</v>
      </c>
      <c r="AM65" s="158">
        <f t="shared" si="251"/>
        <v>1.8958934128046234</v>
      </c>
      <c r="AN65" s="158">
        <f t="shared" ref="AN65" si="285">SUM(AH65:AM65)</f>
        <v>13.245011928955433</v>
      </c>
      <c r="AO65" s="159">
        <f t="shared" si="29"/>
        <v>26.833352277815667</v>
      </c>
      <c r="AP65" s="159">
        <f t="shared" si="274"/>
        <v>142.56812187152792</v>
      </c>
      <c r="AQ65" s="158">
        <f t="shared" si="252"/>
        <v>5.9273486772225139</v>
      </c>
      <c r="AR65" s="158">
        <f t="shared" si="252"/>
        <v>9.4616707630408609E-2</v>
      </c>
      <c r="AS65" s="158">
        <f t="shared" si="252"/>
        <v>6.3227000474311117</v>
      </c>
      <c r="AT65" s="158">
        <f t="shared" si="252"/>
        <v>1.6259981353464716</v>
      </c>
      <c r="AU65" s="158">
        <f t="shared" si="252"/>
        <v>5.5571637191796128</v>
      </c>
      <c r="AV65" s="158">
        <f t="shared" si="252"/>
        <v>3.5613552014631993</v>
      </c>
      <c r="AW65" s="158">
        <f t="shared" ref="AW65" si="286">SUM(AQ65:AV65)</f>
        <v>23.08918248827332</v>
      </c>
      <c r="AX65" s="159">
        <f t="shared" si="31"/>
        <v>8.9405039921190941</v>
      </c>
      <c r="AY65" s="159">
        <f t="shared" si="275"/>
        <v>248.52989189883687</v>
      </c>
      <c r="AZ65" s="158">
        <f t="shared" si="253"/>
        <v>0.68522081622974462</v>
      </c>
      <c r="BA65" s="158">
        <f t="shared" si="253"/>
        <v>2.9992818974986971E-2</v>
      </c>
      <c r="BB65" s="158">
        <f t="shared" si="253"/>
        <v>4.6571022815285685</v>
      </c>
      <c r="BC65" s="158">
        <f t="shared" si="253"/>
        <v>1.0991625516022128</v>
      </c>
      <c r="BD65" s="158">
        <f t="shared" si="253"/>
        <v>4.2344029918077055</v>
      </c>
      <c r="BE65" s="158">
        <f t="shared" si="253"/>
        <v>2.0979374458298974</v>
      </c>
      <c r="BF65" s="158">
        <f t="shared" ref="BF65" si="287">SUM(AZ65:BE65)</f>
        <v>12.803818905973115</v>
      </c>
      <c r="BG65" s="159">
        <f t="shared" si="33"/>
        <v>200.9137698830942</v>
      </c>
      <c r="BH65" s="159">
        <f t="shared" si="276"/>
        <v>137.81915969566887</v>
      </c>
      <c r="BI65" s="158">
        <f t="shared" si="254"/>
        <v>7.3776086571836377</v>
      </c>
      <c r="BJ65" s="158">
        <f t="shared" si="254"/>
        <v>8.795429287610855E-2</v>
      </c>
      <c r="BK65" s="158">
        <f t="shared" si="254"/>
        <v>5.1163786256741801</v>
      </c>
      <c r="BL65" s="158">
        <f t="shared" si="254"/>
        <v>1.3603988745469742</v>
      </c>
      <c r="BM65" s="158">
        <f t="shared" si="254"/>
        <v>4.3258441018280163</v>
      </c>
      <c r="BN65" s="158">
        <f t="shared" si="254"/>
        <v>2.7995263095608403</v>
      </c>
      <c r="BO65" s="158">
        <f t="shared" ref="BO65" si="288">SUM(BI65:BN65)</f>
        <v>21.067710861669752</v>
      </c>
      <c r="BP65" s="159">
        <f t="shared" si="35"/>
        <v>81.446204559075667</v>
      </c>
      <c r="BQ65" s="159">
        <f t="shared" si="277"/>
        <v>226.77095240015558</v>
      </c>
      <c r="BR65" s="158">
        <f t="shared" si="255"/>
        <v>3.3276868102118491</v>
      </c>
      <c r="BS65" s="158">
        <f t="shared" si="255"/>
        <v>0.22978325116479967</v>
      </c>
      <c r="BT65" s="158">
        <f t="shared" si="255"/>
        <v>11.103983225964159</v>
      </c>
      <c r="BU65" s="158">
        <f t="shared" si="255"/>
        <v>1.95265491712726</v>
      </c>
      <c r="BV65" s="158">
        <f t="shared" si="255"/>
        <v>7.5888389977494306</v>
      </c>
      <c r="BW65" s="158">
        <f t="shared" si="255"/>
        <v>4.6964448032005839</v>
      </c>
      <c r="BX65" s="158">
        <f t="shared" ref="BX65" si="289">SUM(BR65:BW65)</f>
        <v>28.899392005418083</v>
      </c>
      <c r="BY65" s="159">
        <f t="shared" si="37"/>
        <v>47.131934541646743</v>
      </c>
      <c r="BZ65" s="159">
        <f t="shared" si="278"/>
        <v>311.07046664369733</v>
      </c>
      <c r="CA65" s="158">
        <f t="shared" si="256"/>
        <v>5.3482140267216094</v>
      </c>
      <c r="CB65" s="158">
        <f t="shared" si="256"/>
        <v>7.6510941199607024E-2</v>
      </c>
      <c r="CC65" s="158">
        <f t="shared" si="256"/>
        <v>5.4128656289123684</v>
      </c>
      <c r="CD65" s="158">
        <f t="shared" si="256"/>
        <v>1.4792866287705702</v>
      </c>
      <c r="CE65" s="158">
        <f t="shared" si="256"/>
        <v>4.7040116783932868</v>
      </c>
      <c r="CF65" s="158">
        <f t="shared" si="256"/>
        <v>1.5537769140279498</v>
      </c>
      <c r="CG65" s="158">
        <f t="shared" ref="CG65" si="290">SUM(CA65:CF65)</f>
        <v>18.574665818025391</v>
      </c>
      <c r="CH65" s="159">
        <f t="shared" si="39"/>
        <v>10.197728728790791</v>
      </c>
      <c r="CI65" s="159">
        <f t="shared" si="279"/>
        <v>199.93603888554551</v>
      </c>
      <c r="CJ65" s="158">
        <f t="shared" si="257"/>
        <v>3.6196000780029749</v>
      </c>
      <c r="CK65" s="158">
        <f t="shared" si="257"/>
        <v>0.15327628774865687</v>
      </c>
      <c r="CL65" s="158">
        <f t="shared" si="257"/>
        <v>7.4064991777508711</v>
      </c>
      <c r="CM65" s="158">
        <f t="shared" si="257"/>
        <v>2.0512441191739219</v>
      </c>
      <c r="CN65" s="158">
        <f t="shared" si="257"/>
        <v>6.7053627259988708</v>
      </c>
      <c r="CO65" s="158">
        <f t="shared" si="257"/>
        <v>4.8970778881973347</v>
      </c>
      <c r="CP65" s="158">
        <f t="shared" ref="CP65" si="291">SUM(CJ65:CO65)</f>
        <v>24.833060276872629</v>
      </c>
      <c r="CQ65" s="159">
        <f t="shared" si="41"/>
        <v>26.65897692906497</v>
      </c>
      <c r="CR65" s="159">
        <f t="shared" si="280"/>
        <v>267.30083619300967</v>
      </c>
      <c r="CS65" s="158">
        <f t="shared" si="258"/>
        <v>4.1931503182856416</v>
      </c>
      <c r="CT65" s="158">
        <f t="shared" si="258"/>
        <v>6.3546800167015319E-2</v>
      </c>
      <c r="CU65" s="158">
        <f t="shared" si="258"/>
        <v>4.2086081522491732</v>
      </c>
      <c r="CV65" s="158">
        <f t="shared" si="258"/>
        <v>1.1563039720286143</v>
      </c>
      <c r="CW65" s="158">
        <f t="shared" si="258"/>
        <v>3.4363699633635489</v>
      </c>
      <c r="CX65" s="158">
        <f t="shared" si="258"/>
        <v>1.616871707768671</v>
      </c>
      <c r="CY65" s="158">
        <f t="shared" ref="CY65" si="292">SUM(CS65:CX65)</f>
        <v>14.674850913862663</v>
      </c>
      <c r="CZ65" s="159">
        <f t="shared" si="43"/>
        <v>11.312869847961917</v>
      </c>
      <c r="DA65" s="159">
        <f t="shared" si="281"/>
        <v>157.95878061538849</v>
      </c>
      <c r="DB65" s="30"/>
      <c r="DC65" s="30"/>
      <c r="DD65" s="30"/>
      <c r="DE65" s="30"/>
      <c r="DF65" s="30"/>
      <c r="DG65" s="30"/>
      <c r="DH65" s="30"/>
      <c r="DI65" s="29"/>
      <c r="DJ65" s="29"/>
    </row>
    <row r="66" spans="1:114" x14ac:dyDescent="0.2">
      <c r="A66" s="7">
        <f t="shared" si="77"/>
        <v>2017</v>
      </c>
      <c r="B66" s="158">
        <f t="shared" si="21"/>
        <v>3.8058368516561085</v>
      </c>
      <c r="C66" s="158">
        <f t="shared" si="270"/>
        <v>6.6531240521714302E-2</v>
      </c>
      <c r="D66" s="158">
        <f t="shared" si="270"/>
        <v>4.416525191237108</v>
      </c>
      <c r="E66" s="158">
        <f t="shared" si="270"/>
        <v>1.4071520926501084</v>
      </c>
      <c r="F66" s="158">
        <f t="shared" si="270"/>
        <v>5.2745200184258758</v>
      </c>
      <c r="G66" s="158">
        <f t="shared" si="270"/>
        <v>2.8972104353686161</v>
      </c>
      <c r="H66" s="158">
        <f t="shared" si="270"/>
        <v>0.38502640081056405</v>
      </c>
      <c r="I66" s="158">
        <f t="shared" ref="I66" si="293">SUM(B66:H66)</f>
        <v>18.252802230670095</v>
      </c>
      <c r="J66" s="159">
        <f t="shared" si="23"/>
        <v>531.18175680795696</v>
      </c>
      <c r="K66" s="159">
        <f t="shared" ref="K66" si="294">I66/$L$2</f>
        <v>196.47152806485229</v>
      </c>
      <c r="L66" s="161"/>
      <c r="M66" s="159"/>
      <c r="N66" s="159"/>
      <c r="O66" s="149"/>
      <c r="P66" s="158">
        <f t="shared" si="249"/>
        <v>5.4456687784301181</v>
      </c>
      <c r="Q66" s="158">
        <f t="shared" si="249"/>
        <v>5.7461900405359007E-2</v>
      </c>
      <c r="R66" s="158">
        <f t="shared" si="249"/>
        <v>3.3953323124212407</v>
      </c>
      <c r="S66" s="158">
        <f t="shared" si="249"/>
        <v>1.2927563664902202</v>
      </c>
      <c r="T66" s="158">
        <f t="shared" si="249"/>
        <v>4.3126883243106233</v>
      </c>
      <c r="U66" s="158">
        <f t="shared" si="249"/>
        <v>2.8491666392734567</v>
      </c>
      <c r="V66" s="158">
        <f t="shared" ref="V66" si="295">SUM(P66:U66)</f>
        <v>17.353074321331018</v>
      </c>
      <c r="W66" s="159">
        <f t="shared" si="25"/>
        <v>33.574789371800968</v>
      </c>
      <c r="X66" s="159">
        <f t="shared" ref="X66" si="296">V66/$L$2</f>
        <v>186.78693744931292</v>
      </c>
      <c r="Y66" s="158">
        <f t="shared" si="250"/>
        <v>7.101776726206003</v>
      </c>
      <c r="Z66" s="158">
        <f t="shared" si="250"/>
        <v>7.7648797205807571E-2</v>
      </c>
      <c r="AA66" s="158">
        <f t="shared" si="250"/>
        <v>4.1073366367645194</v>
      </c>
      <c r="AB66" s="158">
        <f t="shared" si="250"/>
        <v>1.3950788570712782</v>
      </c>
      <c r="AC66" s="158">
        <f t="shared" si="250"/>
        <v>5.8174359238510975</v>
      </c>
      <c r="AD66" s="158">
        <f t="shared" si="250"/>
        <v>3.52254401547928</v>
      </c>
      <c r="AE66" s="158">
        <f t="shared" ref="AE66" si="297">SUM(Y66:AD66)</f>
        <v>22.021820956577987</v>
      </c>
      <c r="AF66" s="159">
        <f t="shared" si="27"/>
        <v>81.120058073449471</v>
      </c>
      <c r="AG66" s="159">
        <f t="shared" ref="AG66" si="298">AE66/$L$2</f>
        <v>237.04090798942624</v>
      </c>
      <c r="AH66" s="158">
        <f t="shared" si="251"/>
        <v>4.9593827594376148</v>
      </c>
      <c r="AI66" s="158">
        <f t="shared" si="251"/>
        <v>2.9045921030801038E-2</v>
      </c>
      <c r="AJ66" s="158">
        <f t="shared" si="251"/>
        <v>1.6216794750963643</v>
      </c>
      <c r="AK66" s="158">
        <f t="shared" si="251"/>
        <v>1.4898243868062377</v>
      </c>
      <c r="AL66" s="158">
        <f t="shared" si="251"/>
        <v>4.4801618912993559</v>
      </c>
      <c r="AM66" s="158">
        <f t="shared" si="251"/>
        <v>1.9466694578822406</v>
      </c>
      <c r="AN66" s="158">
        <f t="shared" ref="AN66" si="299">SUM(AH66:AM66)</f>
        <v>14.526763891552616</v>
      </c>
      <c r="AO66" s="159">
        <f t="shared" si="29"/>
        <v>26.746164603440317</v>
      </c>
      <c r="AP66" s="159">
        <f t="shared" ref="AP66" si="300">AN66/$L$2</f>
        <v>156.36478517336585</v>
      </c>
      <c r="AQ66" s="158">
        <f t="shared" si="252"/>
        <v>7.3357470715380151</v>
      </c>
      <c r="AR66" s="158">
        <f t="shared" si="252"/>
        <v>8.4622072143890226E-2</v>
      </c>
      <c r="AS66" s="158">
        <f t="shared" si="252"/>
        <v>5.3614269733431517</v>
      </c>
      <c r="AT66" s="158">
        <f t="shared" si="252"/>
        <v>1.7395960867472979</v>
      </c>
      <c r="AU66" s="158">
        <f t="shared" si="252"/>
        <v>6.0671757675978215</v>
      </c>
      <c r="AV66" s="158">
        <f t="shared" si="252"/>
        <v>3.6567358431008401</v>
      </c>
      <c r="AW66" s="158">
        <f t="shared" ref="AW66" si="301">SUM(AQ66:AV66)</f>
        <v>24.245303814471015</v>
      </c>
      <c r="AX66" s="159">
        <f t="shared" si="31"/>
        <v>9.0599833977445723</v>
      </c>
      <c r="AY66" s="159">
        <f t="shared" ref="AY66" si="302">AW66/$L$2</f>
        <v>260.9742782848765</v>
      </c>
      <c r="AZ66" s="158">
        <f t="shared" si="253"/>
        <v>1.0074763628745513</v>
      </c>
      <c r="BA66" s="158">
        <f t="shared" si="253"/>
        <v>2.6824591034821252E-2</v>
      </c>
      <c r="BB66" s="158">
        <f t="shared" si="253"/>
        <v>3.9303985127861423</v>
      </c>
      <c r="BC66" s="158">
        <f t="shared" si="253"/>
        <v>1.0936371497604567</v>
      </c>
      <c r="BD66" s="158">
        <f t="shared" si="253"/>
        <v>4.6230178791360803</v>
      </c>
      <c r="BE66" s="158">
        <f t="shared" si="253"/>
        <v>2.1541246575475665</v>
      </c>
      <c r="BF66" s="158">
        <f t="shared" ref="BF66" si="303">SUM(AZ66:BE66)</f>
        <v>12.835479153139618</v>
      </c>
      <c r="BG66" s="159">
        <f t="shared" si="33"/>
        <v>202.49283554122664</v>
      </c>
      <c r="BH66" s="159">
        <f t="shared" ref="BH66" si="304">BF66/$L$2</f>
        <v>138.15994775994</v>
      </c>
      <c r="BI66" s="158">
        <f t="shared" si="254"/>
        <v>4.5238132835546665</v>
      </c>
      <c r="BJ66" s="158">
        <f t="shared" si="254"/>
        <v>7.8663427395904068E-2</v>
      </c>
      <c r="BK66" s="158">
        <f t="shared" si="254"/>
        <v>4.364837940623155</v>
      </c>
      <c r="BL66" s="158">
        <f t="shared" si="254"/>
        <v>1.4554411270565553</v>
      </c>
      <c r="BM66" s="158">
        <f t="shared" si="254"/>
        <v>4.7228510523732004</v>
      </c>
      <c r="BN66" s="158">
        <f t="shared" si="254"/>
        <v>2.8745035577559284</v>
      </c>
      <c r="BO66" s="158">
        <f t="shared" ref="BO66" si="305">SUM(BI66:BN66)</f>
        <v>18.020110388759413</v>
      </c>
      <c r="BP66" s="159">
        <f t="shared" si="35"/>
        <v>82.192143550953645</v>
      </c>
      <c r="BQ66" s="159">
        <f t="shared" ref="BQ66" si="306">BO66/$L$2</f>
        <v>193.96685392382651</v>
      </c>
      <c r="BR66" s="158">
        <f t="shared" si="255"/>
        <v>4.7177475968433589</v>
      </c>
      <c r="BS66" s="158">
        <f t="shared" si="255"/>
        <v>0.18202366975952849</v>
      </c>
      <c r="BT66" s="158">
        <f t="shared" si="255"/>
        <v>8.5461591625158757</v>
      </c>
      <c r="BU66" s="158">
        <f t="shared" si="255"/>
        <v>2.205133972704834</v>
      </c>
      <c r="BV66" s="158">
        <f t="shared" si="255"/>
        <v>8.2853092745616337</v>
      </c>
      <c r="BW66" s="158">
        <f t="shared" si="255"/>
        <v>4.8222255518804582</v>
      </c>
      <c r="BX66" s="158">
        <f t="shared" ref="BX66" si="307">SUM(BR66:BW66)</f>
        <v>28.758599228265687</v>
      </c>
      <c r="BY66" s="159">
        <f t="shared" si="37"/>
        <v>47.085649726855003</v>
      </c>
      <c r="BZ66" s="159">
        <f t="shared" ref="BZ66" si="308">BX66/$L$2</f>
        <v>309.55498580310922</v>
      </c>
      <c r="CA66" s="158">
        <f t="shared" si="256"/>
        <v>6.6275778975436399</v>
      </c>
      <c r="CB66" s="158">
        <f t="shared" si="256"/>
        <v>6.8428869864986516E-2</v>
      </c>
      <c r="CC66" s="158">
        <f t="shared" si="256"/>
        <v>4.8086642749017869</v>
      </c>
      <c r="CD66" s="158">
        <f t="shared" si="256"/>
        <v>1.5826347978308</v>
      </c>
      <c r="CE66" s="158">
        <f t="shared" si="256"/>
        <v>5.1357251892065108</v>
      </c>
      <c r="CF66" s="158">
        <f t="shared" si="256"/>
        <v>1.5953903531573661</v>
      </c>
      <c r="CG66" s="158">
        <f t="shared" ref="CG66" si="309">SUM(CA66:CF66)</f>
        <v>19.81842138250509</v>
      </c>
      <c r="CH66" s="159">
        <f t="shared" si="39"/>
        <v>10.466826489208534</v>
      </c>
      <c r="CI66" s="159">
        <f t="shared" ref="CI66" si="310">CG66/$L$2</f>
        <v>213.32371236188922</v>
      </c>
      <c r="CJ66" s="158">
        <f t="shared" si="257"/>
        <v>5.0668634029799389</v>
      </c>
      <c r="CK66" s="158">
        <f t="shared" si="257"/>
        <v>0.13708527150718444</v>
      </c>
      <c r="CL66" s="158">
        <f t="shared" si="257"/>
        <v>5.8794265566700465</v>
      </c>
      <c r="CM66" s="158">
        <f t="shared" si="257"/>
        <v>2.1945512516767067</v>
      </c>
      <c r="CN66" s="158">
        <f t="shared" si="257"/>
        <v>7.320751433352565</v>
      </c>
      <c r="CO66" s="158">
        <f t="shared" si="257"/>
        <v>5.0282320172043251</v>
      </c>
      <c r="CP66" s="158">
        <f t="shared" ref="CP66" si="311">SUM(CJ66:CO66)</f>
        <v>25.626909933390767</v>
      </c>
      <c r="CQ66" s="159">
        <f t="shared" si="41"/>
        <v>27.405992311984622</v>
      </c>
      <c r="CR66" s="159">
        <f t="shared" ref="CR66" si="312">CP66/$L$2</f>
        <v>275.84576278010672</v>
      </c>
      <c r="CS66" s="158">
        <f t="shared" si="258"/>
        <v>5.1962075999827979</v>
      </c>
      <c r="CT66" s="158">
        <f t="shared" si="258"/>
        <v>5.6834168499540004E-2</v>
      </c>
      <c r="CU66" s="158">
        <f t="shared" si="258"/>
        <v>3.7388298644907527</v>
      </c>
      <c r="CV66" s="158">
        <f t="shared" si="258"/>
        <v>1.2370874362795685</v>
      </c>
      <c r="CW66" s="158">
        <f t="shared" si="258"/>
        <v>3.7517448861962213</v>
      </c>
      <c r="CX66" s="158">
        <f t="shared" si="258"/>
        <v>1.6601749596618369</v>
      </c>
      <c r="CY66" s="158">
        <f t="shared" ref="CY66" si="313">SUM(CS66:CX66)</f>
        <v>15.640878915110717</v>
      </c>
      <c r="CZ66" s="159">
        <f t="shared" si="43"/>
        <v>11.037313741294149</v>
      </c>
      <c r="DA66" s="159">
        <f t="shared" ref="DA66" si="314">CY66/$L$2</f>
        <v>168.35701948085568</v>
      </c>
      <c r="DB66" s="30"/>
      <c r="DC66" s="30"/>
      <c r="DD66" s="30"/>
      <c r="DE66" s="30"/>
      <c r="DF66" s="30"/>
      <c r="DG66" s="30"/>
      <c r="DH66" s="30"/>
      <c r="DI66" s="29"/>
      <c r="DJ66" s="29"/>
    </row>
    <row r="67" spans="1:114" x14ac:dyDescent="0.2">
      <c r="A67" s="7">
        <f t="shared" si="77"/>
        <v>2018</v>
      </c>
      <c r="B67" s="158">
        <f t="shared" si="21"/>
        <v>3.4395627154556925</v>
      </c>
      <c r="C67" s="158">
        <f t="shared" si="270"/>
        <v>7.167406453766767E-2</v>
      </c>
      <c r="D67" s="158">
        <f t="shared" si="270"/>
        <v>4.7495176656296909</v>
      </c>
      <c r="E67" s="158">
        <f t="shared" si="270"/>
        <v>1.2223865447250861</v>
      </c>
      <c r="F67" s="158">
        <f t="shared" si="270"/>
        <v>5.4292490022597137</v>
      </c>
      <c r="G67" s="158">
        <f t="shared" si="270"/>
        <v>3.6311176083619698</v>
      </c>
      <c r="H67" s="158">
        <f t="shared" si="270"/>
        <v>0.36945348416051538</v>
      </c>
      <c r="I67" s="158">
        <f t="shared" ref="I67:I68" si="315">SUM(B67:H67)</f>
        <v>18.912961085130334</v>
      </c>
      <c r="J67" s="159">
        <f t="shared" si="23"/>
        <v>530.13981027961938</v>
      </c>
      <c r="K67" s="159">
        <f t="shared" ref="K67:K68" si="316">I67/$L$2</f>
        <v>203.57741883506</v>
      </c>
      <c r="L67" s="161"/>
      <c r="M67" s="159"/>
      <c r="N67" s="159"/>
      <c r="O67" s="149"/>
      <c r="P67" s="158">
        <f t="shared" si="249"/>
        <v>5.0959199283195575</v>
      </c>
      <c r="Q67" s="158">
        <f t="shared" si="249"/>
        <v>6.2018557509802522E-2</v>
      </c>
      <c r="R67" s="158">
        <f t="shared" si="249"/>
        <v>3.6536854874681923</v>
      </c>
      <c r="S67" s="158">
        <f t="shared" si="249"/>
        <v>1.12358701051787</v>
      </c>
      <c r="T67" s="158">
        <f t="shared" si="249"/>
        <v>4.4412192780062298</v>
      </c>
      <c r="U67" s="158">
        <f t="shared" si="249"/>
        <v>3.5736249566203497</v>
      </c>
      <c r="V67" s="158">
        <f t="shared" ref="V67" si="317">SUM(P67:U67)</f>
        <v>17.950055218442003</v>
      </c>
      <c r="W67" s="159">
        <f t="shared" si="25"/>
        <v>33.429476581175386</v>
      </c>
      <c r="X67" s="159">
        <f t="shared" ref="X67" si="318">V67/$L$2</f>
        <v>193.21278634630258</v>
      </c>
      <c r="Y67" s="158">
        <f t="shared" si="250"/>
        <v>6.6467520912643199</v>
      </c>
      <c r="Z67" s="158">
        <f t="shared" si="250"/>
        <v>8.3806250074055816E-2</v>
      </c>
      <c r="AA67" s="158">
        <f t="shared" si="250"/>
        <v>4.4198667086986578</v>
      </c>
      <c r="AB67" s="158">
        <f t="shared" si="250"/>
        <v>1.2125196388683863</v>
      </c>
      <c r="AC67" s="158">
        <f t="shared" si="250"/>
        <v>5.9908128346012841</v>
      </c>
      <c r="AD67" s="158">
        <f t="shared" si="250"/>
        <v>4.4182221636430565</v>
      </c>
      <c r="AE67" s="158">
        <f t="shared" ref="AE67" si="319">SUM(Y67:AD67)</f>
        <v>22.771979687149759</v>
      </c>
      <c r="AF67" s="159">
        <f t="shared" si="27"/>
        <v>80.649675188239144</v>
      </c>
      <c r="AG67" s="159">
        <f t="shared" ref="AG67" si="320">AE67/$L$2</f>
        <v>245.11554936361347</v>
      </c>
      <c r="AH67" s="158">
        <f t="shared" si="251"/>
        <v>4.641625468707975</v>
      </c>
      <c r="AI67" s="158">
        <f t="shared" si="251"/>
        <v>3.1349226386784439E-2</v>
      </c>
      <c r="AJ67" s="158">
        <f t="shared" si="251"/>
        <v>1.7450741835741852</v>
      </c>
      <c r="AK67" s="158">
        <f t="shared" si="251"/>
        <v>1.2948668228724662</v>
      </c>
      <c r="AL67" s="158">
        <f t="shared" si="251"/>
        <v>4.6136840564499142</v>
      </c>
      <c r="AM67" s="158">
        <f t="shared" si="251"/>
        <v>2.4416495891520769</v>
      </c>
      <c r="AN67" s="158">
        <f t="shared" ref="AN67" si="321">SUM(AH67:AM67)</f>
        <v>14.768249347143401</v>
      </c>
      <c r="AO67" s="159">
        <f t="shared" si="29"/>
        <v>26.629914370939854</v>
      </c>
      <c r="AP67" s="159">
        <f t="shared" ref="AP67" si="322">AN67/$L$2</f>
        <v>158.96411298428339</v>
      </c>
      <c r="AQ67" s="158">
        <f t="shared" si="252"/>
        <v>6.8659408977492618</v>
      </c>
      <c r="AR67" s="158">
        <f t="shared" si="252"/>
        <v>9.1332496842623567E-2</v>
      </c>
      <c r="AS67" s="158">
        <f t="shared" si="252"/>
        <v>5.7693816449829418</v>
      </c>
      <c r="AT67" s="158">
        <f t="shared" si="252"/>
        <v>1.5119535418094632</v>
      </c>
      <c r="AU67" s="158">
        <f t="shared" si="252"/>
        <v>6.2479956702925303</v>
      </c>
      <c r="AV67" s="158">
        <f t="shared" si="252"/>
        <v>4.5865349832571756</v>
      </c>
      <c r="AW67" s="158">
        <f t="shared" ref="AW67" si="323">SUM(AQ67:AV67)</f>
        <v>25.073139234933997</v>
      </c>
      <c r="AX67" s="159">
        <f t="shared" si="31"/>
        <v>9.1127265587864503</v>
      </c>
      <c r="AY67" s="159">
        <f t="shared" ref="AY67" si="324">AW67/$L$2</f>
        <v>269.88502459051927</v>
      </c>
      <c r="AZ67" s="158">
        <f t="shared" si="253"/>
        <v>0.8363640892753188</v>
      </c>
      <c r="BA67" s="158">
        <f t="shared" si="253"/>
        <v>2.8951747660230252E-2</v>
      </c>
      <c r="BB67" s="158">
        <f t="shared" si="253"/>
        <v>4.229465242951969</v>
      </c>
      <c r="BC67" s="158">
        <f t="shared" si="253"/>
        <v>0.95052442028290862</v>
      </c>
      <c r="BD67" s="158">
        <f t="shared" si="253"/>
        <v>4.7607975784001058</v>
      </c>
      <c r="BE67" s="158">
        <f t="shared" si="253"/>
        <v>2.7018544743842607</v>
      </c>
      <c r="BF67" s="158">
        <f t="shared" ref="BF67" si="325">SUM(AZ67:BE67)</f>
        <v>13.507957552954794</v>
      </c>
      <c r="BG67" s="159">
        <f t="shared" si="33"/>
        <v>202.8318987193519</v>
      </c>
      <c r="BH67" s="159">
        <f t="shared" ref="BH67" si="326">BF67/$L$2</f>
        <v>145.39844501272287</v>
      </c>
      <c r="BI67" s="158">
        <f t="shared" si="254"/>
        <v>4.273904392159201</v>
      </c>
      <c r="BJ67" s="158">
        <f t="shared" si="254"/>
        <v>8.490133917777537E-2</v>
      </c>
      <c r="BK67" s="158">
        <f t="shared" si="254"/>
        <v>4.696961466099383</v>
      </c>
      <c r="BL67" s="158">
        <f t="shared" si="254"/>
        <v>1.2649829368824985</v>
      </c>
      <c r="BM67" s="158">
        <f t="shared" si="254"/>
        <v>4.8636060741090921</v>
      </c>
      <c r="BN67" s="158">
        <f t="shared" si="254"/>
        <v>3.6054042985743595</v>
      </c>
      <c r="BO67" s="158">
        <f t="shared" ref="BO67" si="327">SUM(BI67:BN67)</f>
        <v>18.78976050700231</v>
      </c>
      <c r="BP67" s="159">
        <f t="shared" si="35"/>
        <v>82.111414222828444</v>
      </c>
      <c r="BQ67" s="159">
        <f t="shared" ref="BQ67" si="328">BO67/$L$2</f>
        <v>202.25129884880309</v>
      </c>
      <c r="BR67" s="158">
        <f t="shared" si="255"/>
        <v>3.8408902487756342</v>
      </c>
      <c r="BS67" s="158">
        <f t="shared" si="255"/>
        <v>0.1964579199978459</v>
      </c>
      <c r="BT67" s="158">
        <f t="shared" si="255"/>
        <v>9.1964422980076908</v>
      </c>
      <c r="BU67" s="158">
        <f t="shared" si="255"/>
        <v>1.916571407040939</v>
      </c>
      <c r="BV67" s="158">
        <f t="shared" si="255"/>
        <v>8.5322361589440998</v>
      </c>
      <c r="BW67" s="158">
        <f t="shared" si="255"/>
        <v>6.048374050938973</v>
      </c>
      <c r="BX67" s="158">
        <f t="shared" ref="BX67" si="329">SUM(BR67:BW67)</f>
        <v>29.730972083705183</v>
      </c>
      <c r="BY67" s="159">
        <f t="shared" si="37"/>
        <v>46.510856910602705</v>
      </c>
      <c r="BZ67" s="159">
        <f t="shared" ref="BZ67" si="330">BX67/$L$2</f>
        <v>320.02152011070018</v>
      </c>
      <c r="CA67" s="158">
        <f t="shared" si="256"/>
        <v>6.2046428566359717</v>
      </c>
      <c r="CB67" s="158">
        <f t="shared" si="256"/>
        <v>7.385519391253749E-2</v>
      </c>
      <c r="CC67" s="158">
        <f t="shared" si="256"/>
        <v>5.1745588516202199</v>
      </c>
      <c r="CD67" s="158">
        <f t="shared" si="256"/>
        <v>1.3755321170271351</v>
      </c>
      <c r="CE67" s="158">
        <f t="shared" si="256"/>
        <v>5.2887850911833514</v>
      </c>
      <c r="CF67" s="158">
        <f t="shared" si="256"/>
        <v>2.0010506582926282</v>
      </c>
      <c r="CG67" s="158">
        <f t="shared" ref="CG67" si="331">SUM(CA67:CF67)</f>
        <v>20.118424768671844</v>
      </c>
      <c r="CH67" s="159">
        <f t="shared" si="39"/>
        <v>10.399013853583261</v>
      </c>
      <c r="CI67" s="159">
        <f t="shared" ref="CI67" si="332">CG67/$L$2</f>
        <v>216.55292193529772</v>
      </c>
      <c r="CJ67" s="158">
        <f t="shared" si="257"/>
        <v>4.1397386988670091</v>
      </c>
      <c r="CK67" s="158">
        <f t="shared" si="257"/>
        <v>0.14795596259327051</v>
      </c>
      <c r="CL67" s="158">
        <f t="shared" si="257"/>
        <v>6.3267961728739062</v>
      </c>
      <c r="CM67" s="158">
        <f t="shared" si="257"/>
        <v>1.9073735349952716</v>
      </c>
      <c r="CN67" s="158">
        <f t="shared" si="257"/>
        <v>7.5389316229281178</v>
      </c>
      <c r="CO67" s="158">
        <f t="shared" si="257"/>
        <v>6.3067618322798742</v>
      </c>
      <c r="CP67" s="158">
        <f t="shared" ref="CP67" si="333">SUM(CJ67:CO67)</f>
        <v>26.36755782453745</v>
      </c>
      <c r="CQ67" s="159">
        <f t="shared" si="41"/>
        <v>27.585749615943676</v>
      </c>
      <c r="CR67" s="159">
        <f t="shared" ref="CR67" si="334">CP67/$L$2</f>
        <v>283.81803033073459</v>
      </c>
      <c r="CS67" s="158">
        <f t="shared" si="258"/>
        <v>4.8646146255996774</v>
      </c>
      <c r="CT67" s="158">
        <f t="shared" si="258"/>
        <v>6.1341047254356823E-2</v>
      </c>
      <c r="CU67" s="158">
        <f t="shared" si="258"/>
        <v>4.023320004672132</v>
      </c>
      <c r="CV67" s="158">
        <f t="shared" si="258"/>
        <v>1.0752028845155805</v>
      </c>
      <c r="CW67" s="158">
        <f t="shared" si="258"/>
        <v>3.8635580556746025</v>
      </c>
      <c r="CX67" s="158">
        <f t="shared" si="258"/>
        <v>2.0823080627968982</v>
      </c>
      <c r="CY67" s="158">
        <f t="shared" ref="CY67" si="335">SUM(CS67:CX67)</f>
        <v>15.970344680513247</v>
      </c>
      <c r="CZ67" s="159">
        <f t="shared" si="43"/>
        <v>10.879084258168515</v>
      </c>
      <c r="DA67" s="159">
        <f t="shared" ref="DA67" si="336">CY67/$L$2</f>
        <v>171.90335946502123</v>
      </c>
      <c r="DB67" s="30"/>
      <c r="DC67" s="30"/>
      <c r="DD67" s="30"/>
      <c r="DE67" s="30"/>
      <c r="DF67" s="30"/>
      <c r="DG67" s="30"/>
      <c r="DH67" s="30"/>
      <c r="DI67" s="29"/>
      <c r="DJ67" s="29"/>
    </row>
    <row r="68" spans="1:114" x14ac:dyDescent="0.2">
      <c r="A68" s="7">
        <f t="shared" si="77"/>
        <v>2019</v>
      </c>
      <c r="B68" s="158">
        <f t="shared" si="21"/>
        <v>3.3985855782215633</v>
      </c>
      <c r="C68" s="158">
        <f t="shared" si="270"/>
        <v>6.6826075200367513E-2</v>
      </c>
      <c r="D68" s="158">
        <f t="shared" si="270"/>
        <v>4.8115561188622475</v>
      </c>
      <c r="E68" s="158">
        <f t="shared" si="270"/>
        <v>1.1411012872055823</v>
      </c>
      <c r="F68" s="158">
        <f t="shared" si="270"/>
        <v>5.4393010374403339</v>
      </c>
      <c r="G68" s="158">
        <f t="shared" si="270"/>
        <v>2.6229686268830976</v>
      </c>
      <c r="H68" s="158">
        <f t="shared" si="270"/>
        <v>0.37733832194688655</v>
      </c>
      <c r="I68" s="158">
        <f t="shared" si="315"/>
        <v>17.857677045760081</v>
      </c>
      <c r="J68" s="159">
        <f t="shared" si="23"/>
        <v>528.24213287315354</v>
      </c>
      <c r="K68" s="159">
        <f t="shared" si="316"/>
        <v>192.21843597109503</v>
      </c>
      <c r="L68" s="162"/>
      <c r="M68" s="159"/>
      <c r="N68" s="159"/>
      <c r="O68" s="149"/>
      <c r="P68" s="158">
        <f t="shared" ref="P68:U68" si="337">(P32*10^3/3.6)/$W68</f>
        <v>4.6922357093014764</v>
      </c>
      <c r="Q68" s="158">
        <f t="shared" si="337"/>
        <v>5.7827149370785473E-2</v>
      </c>
      <c r="R68" s="158">
        <f t="shared" si="337"/>
        <v>3.7048490235344107</v>
      </c>
      <c r="S68" s="158">
        <f t="shared" si="337"/>
        <v>1.0476514852513101</v>
      </c>
      <c r="T68" s="158">
        <f t="shared" si="337"/>
        <v>4.4499916399422688</v>
      </c>
      <c r="U68" s="158">
        <f t="shared" si="337"/>
        <v>2.5802268843085936</v>
      </c>
      <c r="V68" s="158">
        <f t="shared" ref="V68:V71" si="338">SUM(P68:U68)</f>
        <v>16.532781891708844</v>
      </c>
      <c r="W68" s="159">
        <f t="shared" si="25"/>
        <v>33.369198682841805</v>
      </c>
      <c r="X68" s="159">
        <f t="shared" ref="X68:X71" si="339">V68/$L$2</f>
        <v>177.95738322135469</v>
      </c>
      <c r="Y68" s="158">
        <f t="shared" ref="Y68:AD68" si="340">(Y32*10^3/3.6)/$AF68</f>
        <v>6.7580279003344126</v>
      </c>
      <c r="Z68" s="158">
        <f t="shared" si="340"/>
        <v>7.8142361509640532E-2</v>
      </c>
      <c r="AA68" s="158">
        <f t="shared" si="340"/>
        <v>4.4817592855321164</v>
      </c>
      <c r="AB68" s="158">
        <f t="shared" si="340"/>
        <v>1.1305737683558263</v>
      </c>
      <c r="AC68" s="158">
        <f t="shared" si="340"/>
        <v>6.0026459766252618</v>
      </c>
      <c r="AD68" s="158">
        <f t="shared" si="340"/>
        <v>3.1900425326839956</v>
      </c>
      <c r="AE68" s="158">
        <f t="shared" ref="AE68:AE71" si="341">SUM(Y68:AD68)</f>
        <v>21.641191825041254</v>
      </c>
      <c r="AF68" s="159">
        <f t="shared" si="27"/>
        <v>80.298771708654527</v>
      </c>
      <c r="AG68" s="159">
        <f t="shared" ref="AG68:AG71" si="342">AE68/$L$2</f>
        <v>232.94385011557483</v>
      </c>
      <c r="AH68" s="158">
        <f t="shared" ref="AH68:AM68" si="343">(AH32*10^3/3.6)/$AO68</f>
        <v>4.4383927614720156</v>
      </c>
      <c r="AI68" s="158">
        <f t="shared" si="343"/>
        <v>2.9230547592805332E-2</v>
      </c>
      <c r="AJ68" s="158">
        <f t="shared" si="343"/>
        <v>1.7695109245678295</v>
      </c>
      <c r="AK68" s="158">
        <f t="shared" si="343"/>
        <v>1.2073556720451273</v>
      </c>
      <c r="AL68" s="158">
        <f t="shared" si="343"/>
        <v>4.6227970733644721</v>
      </c>
      <c r="AM68" s="158">
        <f t="shared" si="343"/>
        <v>1.7629186018303529</v>
      </c>
      <c r="AN68" s="158">
        <f t="shared" ref="AN68:AN71" si="344">SUM(AH68:AM68)</f>
        <v>13.830205580872603</v>
      </c>
      <c r="AO68" s="159">
        <f t="shared" si="29"/>
        <v>26.656824146981627</v>
      </c>
      <c r="AP68" s="159">
        <f t="shared" ref="AP68:AP71" si="345">AN68/$L$2</f>
        <v>148.86709391719154</v>
      </c>
      <c r="AQ68" s="158">
        <f t="shared" ref="AQ68:AV68" si="346">(AQ32*10^3/3.6)/$AX68</f>
        <v>6.4550094201659531</v>
      </c>
      <c r="AR68" s="158">
        <f t="shared" si="346"/>
        <v>8.5159960976057741E-2</v>
      </c>
      <c r="AS68" s="158">
        <f t="shared" si="346"/>
        <v>5.8501718407688976</v>
      </c>
      <c r="AT68" s="158">
        <f t="shared" si="346"/>
        <v>1.4097709913695118</v>
      </c>
      <c r="AU68" s="158">
        <f t="shared" si="346"/>
        <v>6.2603368036533995</v>
      </c>
      <c r="AV68" s="158">
        <f t="shared" si="346"/>
        <v>3.3115676696006502</v>
      </c>
      <c r="AW68" s="158">
        <f t="shared" ref="AW68:AW71" si="347">SUM(AQ68:AV68)</f>
        <v>23.372016686534469</v>
      </c>
      <c r="AX68" s="159">
        <f t="shared" si="31"/>
        <v>9.0427611410778361</v>
      </c>
      <c r="AY68" s="159">
        <f t="shared" ref="AY68:AY71" si="348">AW68/$L$2</f>
        <v>251.5742938717018</v>
      </c>
      <c r="AZ68" s="158">
        <f t="shared" ref="AZ68:BE68" si="349">(AZ32*10^3/3.6)/$BG68</f>
        <v>0.91779027840716487</v>
      </c>
      <c r="BA68" s="158">
        <f t="shared" si="349"/>
        <v>2.6995097978999672E-2</v>
      </c>
      <c r="BB68" s="158">
        <f t="shared" si="349"/>
        <v>4.2886915770852143</v>
      </c>
      <c r="BC68" s="158">
        <f t="shared" si="349"/>
        <v>0.88628500628362383</v>
      </c>
      <c r="BD68" s="158">
        <f t="shared" si="349"/>
        <v>4.7702011761167968</v>
      </c>
      <c r="BE68" s="158">
        <f t="shared" si="349"/>
        <v>1.950791601502784</v>
      </c>
      <c r="BF68" s="158">
        <f t="shared" ref="BF68:BF71" si="350">SUM(AZ68:BE68)</f>
        <v>12.840754737374583</v>
      </c>
      <c r="BG68" s="159">
        <f t="shared" si="33"/>
        <v>201.76950076122267</v>
      </c>
      <c r="BH68" s="159">
        <f t="shared" ref="BH68:BH71" si="351">BF68/$L$2</f>
        <v>138.21673367604097</v>
      </c>
      <c r="BI68" s="158">
        <f t="shared" ref="BI68:BN68" si="352">(BI32*10^3/3.6)/$BP68</f>
        <v>3.9640033153878069</v>
      </c>
      <c r="BJ68" s="158">
        <f t="shared" si="352"/>
        <v>7.91634410657958E-2</v>
      </c>
      <c r="BK68" s="158">
        <f t="shared" si="352"/>
        <v>4.7627342750060695</v>
      </c>
      <c r="BL68" s="158">
        <f t="shared" si="352"/>
        <v>1.1794914325608756</v>
      </c>
      <c r="BM68" s="158">
        <f t="shared" si="352"/>
        <v>4.873212740685462</v>
      </c>
      <c r="BN68" s="158">
        <f t="shared" si="352"/>
        <v>2.6031721887181889</v>
      </c>
      <c r="BO68" s="158">
        <f t="shared" ref="BO68:BO71" si="353">SUM(BI68:BN68)</f>
        <v>17.4617773934242</v>
      </c>
      <c r="BP68" s="159">
        <f t="shared" si="35"/>
        <v>82.334227168454333</v>
      </c>
      <c r="BQ68" s="159">
        <f t="shared" ref="BQ68:BQ71" si="354">BO68/$L$2</f>
        <v>187.95700757934506</v>
      </c>
      <c r="BR68" s="158">
        <f t="shared" ref="BR68:BW68" si="355">(BR32*10^3/3.6)/$BY68</f>
        <v>4.1300777721429398</v>
      </c>
      <c r="BS68" s="158">
        <f t="shared" si="355"/>
        <v>0.18318067915386591</v>
      </c>
      <c r="BT68" s="158">
        <f t="shared" si="355"/>
        <v>9.3252225416298362</v>
      </c>
      <c r="BU68" s="158">
        <f t="shared" si="355"/>
        <v>1.7870435154382709</v>
      </c>
      <c r="BV68" s="158">
        <f t="shared" si="355"/>
        <v>8.5490891578673605</v>
      </c>
      <c r="BW68" s="158">
        <f t="shared" si="355"/>
        <v>4.3670439741237752</v>
      </c>
      <c r="BX68" s="158">
        <f t="shared" ref="BX68:BX71" si="356">SUM(BR68:BW68)</f>
        <v>28.341657640356047</v>
      </c>
      <c r="BY68" s="159">
        <f t="shared" si="37"/>
        <v>45.99634199268398</v>
      </c>
      <c r="BZ68" s="159">
        <f t="shared" ref="BZ68:BZ71" si="357">BX68/$L$2</f>
        <v>305.06706390184911</v>
      </c>
      <c r="CA68" s="158">
        <f t="shared" ref="CA68:CF68" si="358">(CA32*10^3/3.6)/$CH68</f>
        <v>5.711945829542203</v>
      </c>
      <c r="CB68" s="158">
        <f t="shared" si="358"/>
        <v>6.8863828854971013E-2</v>
      </c>
      <c r="CC68" s="158">
        <f t="shared" si="358"/>
        <v>5.2470195845814009</v>
      </c>
      <c r="CD68" s="158">
        <f t="shared" si="358"/>
        <v>1.2825693532627573</v>
      </c>
      <c r="CE68" s="158">
        <f t="shared" si="358"/>
        <v>5.2992315776362089</v>
      </c>
      <c r="CF68" s="158">
        <f t="shared" si="358"/>
        <v>1.444797584543682</v>
      </c>
      <c r="CG68" s="158">
        <f t="shared" ref="CG68:CG71" si="359">SUM(CA68:CF68)</f>
        <v>19.054427758421223</v>
      </c>
      <c r="CH68" s="159">
        <f t="shared" si="39"/>
        <v>10.329048435874649</v>
      </c>
      <c r="CI68" s="159">
        <f t="shared" ref="CI68:CI71" si="360">CG68/$L$2</f>
        <v>205.10015343331307</v>
      </c>
      <c r="CJ68" s="158">
        <f t="shared" ref="CJ68:CO68" si="361">(CJ32*10^3/3.6)/$CQ68</f>
        <v>3.9396786436719289</v>
      </c>
      <c r="CK68" s="158">
        <f t="shared" si="361"/>
        <v>0.13795663576706912</v>
      </c>
      <c r="CL68" s="158">
        <f t="shared" si="361"/>
        <v>6.4153919935280665</v>
      </c>
      <c r="CM68" s="158">
        <f t="shared" si="361"/>
        <v>1.7784672643606101</v>
      </c>
      <c r="CN68" s="158">
        <f t="shared" si="361"/>
        <v>7.553822632055935</v>
      </c>
      <c r="CO68" s="158">
        <f t="shared" si="361"/>
        <v>4.553604989363361</v>
      </c>
      <c r="CP68" s="158">
        <f t="shared" ref="CP68:CP71" si="362">SUM(CJ68:CO68)</f>
        <v>24.37892215874697</v>
      </c>
      <c r="CQ68" s="159">
        <f t="shared" si="41"/>
        <v>27.812868125736248</v>
      </c>
      <c r="CR68" s="159">
        <f t="shared" ref="CR68:CR71" si="363">CP68/$L$2</f>
        <v>262.41253417269195</v>
      </c>
      <c r="CS68" s="158">
        <f t="shared" ref="CS68:CX68" si="364">(CS32*10^3/3.6)/$CZ68</f>
        <v>4.632700901518775</v>
      </c>
      <c r="CT68" s="158">
        <f t="shared" si="364"/>
        <v>5.7195427377956833E-2</v>
      </c>
      <c r="CU68" s="158">
        <f t="shared" si="364"/>
        <v>4.0796596318433815</v>
      </c>
      <c r="CV68" s="158">
        <f t="shared" si="364"/>
        <v>1.0025373098519883</v>
      </c>
      <c r="CW68" s="158">
        <f t="shared" si="364"/>
        <v>3.8711894126294699</v>
      </c>
      <c r="CX68" s="158">
        <f t="shared" si="364"/>
        <v>1.503467014659053</v>
      </c>
      <c r="CY68" s="158">
        <f t="shared" ref="CY68:CY71" si="365">SUM(CS68:CX68)</f>
        <v>15.146749697880624</v>
      </c>
      <c r="CZ68" s="159">
        <f t="shared" si="43"/>
        <v>10.632590709625863</v>
      </c>
      <c r="DA68" s="159">
        <f t="shared" ref="DA68:DA71" si="366">CY68/$L$2</f>
        <v>163.03825685231209</v>
      </c>
      <c r="DB68" s="30"/>
      <c r="DC68" s="30"/>
      <c r="DD68" s="30"/>
      <c r="DE68" s="30"/>
      <c r="DF68" s="30"/>
      <c r="DG68" s="30"/>
      <c r="DH68" s="30"/>
      <c r="DI68" s="29"/>
      <c r="DJ68" s="29"/>
    </row>
    <row r="69" spans="1:114" x14ac:dyDescent="0.2">
      <c r="A69" s="7">
        <f t="shared" si="77"/>
        <v>2020</v>
      </c>
      <c r="B69" s="158">
        <f t="shared" si="21"/>
        <v>3.359497712519969</v>
      </c>
      <c r="C69" s="158">
        <f t="shared" si="270"/>
        <v>6.3382551955702124E-2</v>
      </c>
      <c r="D69" s="158">
        <f t="shared" si="270"/>
        <v>4.6000990705047808</v>
      </c>
      <c r="E69" s="158">
        <f t="shared" si="270"/>
        <v>1.1628971319586592</v>
      </c>
      <c r="F69" s="158">
        <f t="shared" si="270"/>
        <v>5.4519755140150963</v>
      </c>
      <c r="G69" s="158">
        <f t="shared" si="270"/>
        <v>2.7126284204340498</v>
      </c>
      <c r="H69" s="158">
        <f t="shared" si="270"/>
        <v>0.37230265145701086</v>
      </c>
      <c r="I69" s="158">
        <f t="shared" ref="I69:I71" si="367">SUM(B69:H69)</f>
        <v>17.722783052845269</v>
      </c>
      <c r="J69" s="159">
        <f t="shared" si="23"/>
        <v>526.00216311543625</v>
      </c>
      <c r="K69" s="159">
        <f t="shared" ref="K69:K71" si="368">I69/$L$2</f>
        <v>190.76644911560771</v>
      </c>
      <c r="L69" s="161"/>
      <c r="M69" s="159"/>
      <c r="N69" s="159"/>
      <c r="O69" s="149"/>
      <c r="P69" s="158">
        <f t="shared" ref="P69:U69" si="369">(P33*10^3/3.6)/$W69</f>
        <v>4.2993166294289651</v>
      </c>
      <c r="Q69" s="158">
        <f t="shared" si="369"/>
        <v>5.2044433055000304E-2</v>
      </c>
      <c r="R69" s="158">
        <f t="shared" si="369"/>
        <v>3.5101518407316683</v>
      </c>
      <c r="S69" s="158">
        <f t="shared" si="369"/>
        <v>1.0128523441453408</v>
      </c>
      <c r="T69" s="158">
        <f t="shared" si="369"/>
        <v>4.3927516127210833</v>
      </c>
      <c r="U69" s="158">
        <f t="shared" si="369"/>
        <v>2.6785906229900616</v>
      </c>
      <c r="V69" s="158">
        <f t="shared" si="338"/>
        <v>15.945707483072118</v>
      </c>
      <c r="W69" s="159">
        <f t="shared" si="25"/>
        <v>33.214198372841189</v>
      </c>
      <c r="X69" s="159">
        <f t="shared" si="339"/>
        <v>171.63816687884614</v>
      </c>
      <c r="Y69" s="158">
        <f t="shared" ref="Y69:AD69" si="370">(Y33*10^3/3.6)/$AF69</f>
        <v>6.919375914136503</v>
      </c>
      <c r="Z69" s="158">
        <f t="shared" si="370"/>
        <v>6.2513890139242967E-2</v>
      </c>
      <c r="AA69" s="158">
        <f t="shared" si="370"/>
        <v>4.2462339236752129</v>
      </c>
      <c r="AB69" s="158">
        <f t="shared" si="370"/>
        <v>1.0354928568647614</v>
      </c>
      <c r="AC69" s="158">
        <f t="shared" si="370"/>
        <v>5.9254342317722539</v>
      </c>
      <c r="AD69" s="158">
        <f t="shared" si="370"/>
        <v>3.3116537413633345</v>
      </c>
      <c r="AE69" s="158">
        <f t="shared" si="341"/>
        <v>21.500704557951305</v>
      </c>
      <c r="AF69" s="159">
        <f t="shared" si="27"/>
        <v>79.380610150109177</v>
      </c>
      <c r="AG69" s="159">
        <f t="shared" si="342"/>
        <v>231.43165775793025</v>
      </c>
      <c r="AH69" s="158">
        <f t="shared" ref="AH69:AM69" si="371">(AH33*10^3/3.6)/$AO69</f>
        <v>4.23898988211036</v>
      </c>
      <c r="AI69" s="158">
        <f t="shared" si="371"/>
        <v>2.9746964558669153E-2</v>
      </c>
      <c r="AJ69" s="158">
        <f t="shared" si="371"/>
        <v>1.7471099450338299</v>
      </c>
      <c r="AK69" s="158">
        <f t="shared" si="371"/>
        <v>1.2163992122216438</v>
      </c>
      <c r="AL69" s="158">
        <f t="shared" si="371"/>
        <v>4.6574235318545796</v>
      </c>
      <c r="AM69" s="158">
        <f t="shared" si="371"/>
        <v>1.8301248098276837</v>
      </c>
      <c r="AN69" s="158">
        <f t="shared" si="344"/>
        <v>13.719794345606765</v>
      </c>
      <c r="AO69" s="159">
        <f t="shared" si="29"/>
        <v>26.66220610218998</v>
      </c>
      <c r="AP69" s="159">
        <f t="shared" si="345"/>
        <v>147.67863727179179</v>
      </c>
      <c r="AQ69" s="158">
        <f t="shared" ref="AQ69:AV69" si="372">(AQ33*10^3/3.6)/$AX69</f>
        <v>5.9988096111183644</v>
      </c>
      <c r="AR69" s="158">
        <f t="shared" si="372"/>
        <v>6.8127969796031349E-2</v>
      </c>
      <c r="AS69" s="158">
        <f t="shared" si="372"/>
        <v>5.5992921301033123</v>
      </c>
      <c r="AT69" s="158">
        <f t="shared" si="372"/>
        <v>1.3629435679883304</v>
      </c>
      <c r="AU69" s="158">
        <f t="shared" si="372"/>
        <v>6.0523913686798618</v>
      </c>
      <c r="AV69" s="158">
        <f t="shared" si="372"/>
        <v>3.4037739678461927</v>
      </c>
      <c r="AW69" s="158">
        <f t="shared" si="347"/>
        <v>22.485338615532093</v>
      </c>
      <c r="AX69" s="159">
        <f t="shared" si="31"/>
        <v>9.0309208396194567</v>
      </c>
      <c r="AY69" s="159">
        <f t="shared" si="348"/>
        <v>242.03017054697125</v>
      </c>
      <c r="AZ69" s="158">
        <f t="shared" ref="AZ69:BE69" si="373">(AZ33*10^3/3.6)/$BG69</f>
        <v>0.99832237893727693</v>
      </c>
      <c r="BA69" s="158">
        <f t="shared" si="373"/>
        <v>1.7006910986615574E-2</v>
      </c>
      <c r="BB69" s="158">
        <f t="shared" si="373"/>
        <v>3.4566524210564915</v>
      </c>
      <c r="BC69" s="158">
        <f t="shared" si="373"/>
        <v>0.81174870569276547</v>
      </c>
      <c r="BD69" s="158">
        <f t="shared" si="373"/>
        <v>4.6117525830794435</v>
      </c>
      <c r="BE69" s="158">
        <f t="shared" si="373"/>
        <v>1.9846567680452358</v>
      </c>
      <c r="BF69" s="158">
        <f t="shared" si="350"/>
        <v>11.880139767797829</v>
      </c>
      <c r="BG69" s="159">
        <f t="shared" si="33"/>
        <v>201.06015906476148</v>
      </c>
      <c r="BH69" s="159">
        <f t="shared" si="351"/>
        <v>127.87676019856646</v>
      </c>
      <c r="BI69" s="158">
        <f t="shared" ref="BI69:BN69" si="374">(BI33*10^3/3.6)/$BP69</f>
        <v>3.6677301243091374</v>
      </c>
      <c r="BJ69" s="158">
        <f t="shared" si="374"/>
        <v>6.3330753796336681E-2</v>
      </c>
      <c r="BK69" s="158">
        <f t="shared" si="374"/>
        <v>4.1198461138760019</v>
      </c>
      <c r="BL69" s="158">
        <f t="shared" si="374"/>
        <v>1.1403130517989486</v>
      </c>
      <c r="BM69" s="158">
        <f t="shared" si="374"/>
        <v>4.7113424811669908</v>
      </c>
      <c r="BN69" s="158">
        <f t="shared" si="374"/>
        <v>2.6213384090034939</v>
      </c>
      <c r="BO69" s="158">
        <f t="shared" si="353"/>
        <v>16.32390093395091</v>
      </c>
      <c r="BP69" s="159">
        <f t="shared" si="35"/>
        <v>82.287942353662487</v>
      </c>
      <c r="BQ69" s="159">
        <f t="shared" si="354"/>
        <v>175.70900730429176</v>
      </c>
      <c r="BR69" s="158">
        <f t="shared" ref="BR69:BW69" si="375">(BR33*10^3/3.6)/$BY69</f>
        <v>4.3892432772104648</v>
      </c>
      <c r="BS69" s="158">
        <f t="shared" si="375"/>
        <v>0.28905258071991463</v>
      </c>
      <c r="BT69" s="158">
        <f t="shared" si="375"/>
        <v>12.95381007436213</v>
      </c>
      <c r="BU69" s="158">
        <f t="shared" si="375"/>
        <v>2.7279229006799914</v>
      </c>
      <c r="BV69" s="158">
        <f t="shared" si="375"/>
        <v>10.005144892496542</v>
      </c>
      <c r="BW69" s="158">
        <f t="shared" si="375"/>
        <v>4.8544623321695211</v>
      </c>
      <c r="BX69" s="158">
        <f t="shared" si="356"/>
        <v>35.219636057638567</v>
      </c>
      <c r="BY69" s="159">
        <f t="shared" si="37"/>
        <v>45.860716721433441</v>
      </c>
      <c r="BZ69" s="159">
        <f t="shared" si="357"/>
        <v>379.1010074335411</v>
      </c>
      <c r="CA69" s="158">
        <f t="shared" ref="CA69:CF69" si="376">(CA33*10^3/3.6)/$CH69</f>
        <v>5.23394539850546</v>
      </c>
      <c r="CB69" s="158">
        <f t="shared" si="376"/>
        <v>4.820467937756967E-2</v>
      </c>
      <c r="CC69" s="158">
        <f t="shared" si="376"/>
        <v>4.5387611394594165</v>
      </c>
      <c r="CD69" s="158">
        <f t="shared" si="376"/>
        <v>1.2399671019122833</v>
      </c>
      <c r="CE69" s="158">
        <f t="shared" si="376"/>
        <v>5.12321053436039</v>
      </c>
      <c r="CF69" s="158">
        <f t="shared" si="376"/>
        <v>1.4692848349603338</v>
      </c>
      <c r="CG69" s="158">
        <f t="shared" si="359"/>
        <v>17.653373688575453</v>
      </c>
      <c r="CH69" s="159">
        <f t="shared" si="39"/>
        <v>10.217103767540868</v>
      </c>
      <c r="CI69" s="159">
        <f t="shared" si="360"/>
        <v>190.01933293652664</v>
      </c>
      <c r="CJ69" s="158">
        <f t="shared" ref="CJ69:CO69" si="377">(CJ33*10^3/3.6)/$CQ69</f>
        <v>3.7523664398519938</v>
      </c>
      <c r="CK69" s="158">
        <f t="shared" si="377"/>
        <v>8.691267675074292E-2</v>
      </c>
      <c r="CL69" s="158">
        <f t="shared" si="377"/>
        <v>5.5494231354097669</v>
      </c>
      <c r="CM69" s="158">
        <f t="shared" si="377"/>
        <v>1.6288987060892277</v>
      </c>
      <c r="CN69" s="158">
        <f t="shared" si="377"/>
        <v>7.3029123404532355</v>
      </c>
      <c r="CO69" s="158">
        <f t="shared" si="377"/>
        <v>4.5399825105266816</v>
      </c>
      <c r="CP69" s="158">
        <f t="shared" si="362"/>
        <v>22.860495809081648</v>
      </c>
      <c r="CQ69" s="159">
        <f t="shared" si="41"/>
        <v>27.968944826778539</v>
      </c>
      <c r="CR69" s="159">
        <f t="shared" si="363"/>
        <v>246.06832897052288</v>
      </c>
      <c r="CS69" s="158">
        <f t="shared" ref="CS69:CX69" si="378">(CS33*10^3/3.6)/$CZ69</f>
        <v>4.4181682475716055</v>
      </c>
      <c r="CT69" s="158">
        <f t="shared" si="378"/>
        <v>4.1638268894764414E-2</v>
      </c>
      <c r="CU69" s="158">
        <f t="shared" si="378"/>
        <v>4.1019140784467112</v>
      </c>
      <c r="CV69" s="158">
        <f t="shared" si="378"/>
        <v>1.0398379328386209</v>
      </c>
      <c r="CW69" s="158">
        <f t="shared" si="378"/>
        <v>4.0971649557576377</v>
      </c>
      <c r="CX69" s="158">
        <f t="shared" si="378"/>
        <v>1.5607823761280528</v>
      </c>
      <c r="CY69" s="158">
        <f t="shared" si="365"/>
        <v>15.259505859637391</v>
      </c>
      <c r="CZ69" s="159">
        <f t="shared" si="43"/>
        <v>10.31936091649961</v>
      </c>
      <c r="DA69" s="159">
        <f t="shared" si="366"/>
        <v>164.25195407639396</v>
      </c>
      <c r="DB69" s="30"/>
      <c r="DC69" s="30"/>
      <c r="DD69" s="30"/>
      <c r="DE69" s="30"/>
      <c r="DF69" s="30"/>
      <c r="DG69" s="30"/>
      <c r="DH69" s="30"/>
      <c r="DI69" s="29"/>
      <c r="DJ69" s="29"/>
    </row>
    <row r="70" spans="1:114" x14ac:dyDescent="0.2">
      <c r="A70" s="7">
        <v>2021</v>
      </c>
      <c r="B70" s="158">
        <f t="shared" ref="B70:H71" si="379">(B34*10^3/3.6)/$J70</f>
        <v>3.1755029669257797</v>
      </c>
      <c r="C70" s="158">
        <f t="shared" si="379"/>
        <v>6.2783906133328932E-2</v>
      </c>
      <c r="D70" s="158">
        <f t="shared" si="379"/>
        <v>4.6021022185412921</v>
      </c>
      <c r="E70" s="158">
        <f t="shared" si="379"/>
        <v>1.1515170692343994</v>
      </c>
      <c r="F70" s="158">
        <f t="shared" si="379"/>
        <v>5.3985176465610447</v>
      </c>
      <c r="G70" s="158">
        <f t="shared" si="379"/>
        <v>2.2567326518705682</v>
      </c>
      <c r="H70" s="158">
        <f t="shared" si="379"/>
        <v>0.35802532568294054</v>
      </c>
      <c r="I70" s="158">
        <f t="shared" si="367"/>
        <v>17.005181784949354</v>
      </c>
      <c r="J70" s="159">
        <f t="shared" ref="J70:J71" si="380">J34/$L$2</f>
        <v>521.18100763979305</v>
      </c>
      <c r="K70" s="159">
        <f t="shared" si="368"/>
        <v>183.04225335305875</v>
      </c>
      <c r="L70" s="161"/>
      <c r="M70" s="159"/>
      <c r="N70" s="159"/>
      <c r="O70" s="149"/>
      <c r="P70" s="158">
        <f t="shared" ref="P70:U70" si="381">(P34*10^3/3.6)/$W70</f>
        <v>4.0676320433174782</v>
      </c>
      <c r="Q70" s="158">
        <f t="shared" si="381"/>
        <v>5.1523989220779873E-2</v>
      </c>
      <c r="R70" s="158">
        <f t="shared" si="381"/>
        <v>3.510151840731671</v>
      </c>
      <c r="S70" s="158">
        <f t="shared" si="381"/>
        <v>1.0027238303631993</v>
      </c>
      <c r="T70" s="158">
        <f t="shared" si="381"/>
        <v>4.3488241384864139</v>
      </c>
      <c r="U70" s="158">
        <f t="shared" si="381"/>
        <v>2.2277476205932181</v>
      </c>
      <c r="V70" s="158">
        <f t="shared" si="338"/>
        <v>15.208603462712761</v>
      </c>
      <c r="W70" s="159">
        <f t="shared" si="25"/>
        <v>32.785794738256143</v>
      </c>
      <c r="X70" s="159">
        <f t="shared" si="339"/>
        <v>163.70404523590142</v>
      </c>
      <c r="Y70" s="158">
        <f t="shared" ref="Y70:AD70" si="382">(Y34*10^3/3.6)/$AF70</f>
        <v>6.5626967521614699</v>
      </c>
      <c r="Z70" s="158">
        <f t="shared" si="382"/>
        <v>6.1888751834029081E-2</v>
      </c>
      <c r="AA70" s="158">
        <f t="shared" si="382"/>
        <v>4.2462339236752218</v>
      </c>
      <c r="AB70" s="158">
        <f t="shared" si="382"/>
        <v>1.025137938171345</v>
      </c>
      <c r="AC70" s="158">
        <f t="shared" si="382"/>
        <v>5.8661799459638848</v>
      </c>
      <c r="AD70" s="158">
        <f t="shared" si="382"/>
        <v>2.7542576604391389</v>
      </c>
      <c r="AE70" s="158">
        <f t="shared" si="341"/>
        <v>20.516394972245088</v>
      </c>
      <c r="AF70" s="159">
        <f t="shared" si="27"/>
        <v>78.410781821563532</v>
      </c>
      <c r="AG70" s="159">
        <f t="shared" si="342"/>
        <v>220.83663755507988</v>
      </c>
      <c r="AH70" s="158">
        <f t="shared" ref="AH70:AM70" si="383">(AH34*10^3/3.6)/$AO70</f>
        <v>4.0100929453600873</v>
      </c>
      <c r="AI70" s="158">
        <f t="shared" si="383"/>
        <v>2.9449495196769468E-2</v>
      </c>
      <c r="AJ70" s="158">
        <f t="shared" si="383"/>
        <v>1.7471099450338283</v>
      </c>
      <c r="AK70" s="158">
        <f t="shared" si="383"/>
        <v>1.2042352316999176</v>
      </c>
      <c r="AL70" s="158">
        <f t="shared" si="383"/>
        <v>4.6108493409526821</v>
      </c>
      <c r="AM70" s="158">
        <f t="shared" si="383"/>
        <v>1.5220900706100065</v>
      </c>
      <c r="AN70" s="158">
        <f t="shared" si="344"/>
        <v>13.123827028853292</v>
      </c>
      <c r="AO70" s="159">
        <f t="shared" si="29"/>
        <v>26.297309539063519</v>
      </c>
      <c r="AP70" s="159">
        <f t="shared" si="345"/>
        <v>141.26369846297055</v>
      </c>
      <c r="AQ70" s="158">
        <f t="shared" ref="AQ70:AV70" si="384">(AQ34*10^3/3.6)/$AX70</f>
        <v>5.6761542156854921</v>
      </c>
      <c r="AR70" s="158">
        <f t="shared" si="384"/>
        <v>6.7446690747786434E-2</v>
      </c>
      <c r="AS70" s="158">
        <f t="shared" si="384"/>
        <v>5.5992921301033149</v>
      </c>
      <c r="AT70" s="158">
        <f t="shared" si="384"/>
        <v>1.349314145306487</v>
      </c>
      <c r="AU70" s="158">
        <f t="shared" si="384"/>
        <v>5.9918675127131653</v>
      </c>
      <c r="AV70" s="158">
        <f t="shared" si="384"/>
        <v>2.8308728078208643</v>
      </c>
      <c r="AW70" s="158">
        <f t="shared" si="347"/>
        <v>21.514947502377108</v>
      </c>
      <c r="AX70" s="159">
        <f t="shared" si="31"/>
        <v>8.9706429412858828</v>
      </c>
      <c r="AY70" s="159">
        <f t="shared" si="348"/>
        <v>231.58496753579976</v>
      </c>
      <c r="AZ70" s="158">
        <f t="shared" ref="AZ70:BE70" si="385">(AZ34*10^3/3.6)/$BG70</f>
        <v>0.94218256769491937</v>
      </c>
      <c r="BA70" s="158">
        <f t="shared" si="385"/>
        <v>1.6836842038939162E-2</v>
      </c>
      <c r="BB70" s="158">
        <f t="shared" si="385"/>
        <v>3.4566524210565013</v>
      </c>
      <c r="BC70" s="158">
        <f t="shared" si="385"/>
        <v>0.80363122637727713</v>
      </c>
      <c r="BD70" s="158">
        <f t="shared" si="385"/>
        <v>4.5656351012297423</v>
      </c>
      <c r="BE70" s="158">
        <f t="shared" si="385"/>
        <v>1.6506122117950115</v>
      </c>
      <c r="BF70" s="158">
        <f t="shared" si="350"/>
        <v>11.435550370192392</v>
      </c>
      <c r="BG70" s="159">
        <f t="shared" si="33"/>
        <v>199.53598934975537</v>
      </c>
      <c r="BH70" s="159">
        <f t="shared" si="351"/>
        <v>123.09123975052259</v>
      </c>
      <c r="BI70" s="158">
        <f t="shared" ref="BI70:BN70" si="386">(BI34*10^3/3.6)/$BP70</f>
        <v>3.4579855546108327</v>
      </c>
      <c r="BJ70" s="158">
        <f t="shared" si="386"/>
        <v>6.2697446862342562E-2</v>
      </c>
      <c r="BK70" s="158">
        <f t="shared" si="386"/>
        <v>4.1198461138759903</v>
      </c>
      <c r="BL70" s="158">
        <f t="shared" si="386"/>
        <v>1.1289099321558311</v>
      </c>
      <c r="BM70" s="158">
        <f t="shared" si="386"/>
        <v>4.6642291012861889</v>
      </c>
      <c r="BN70" s="158">
        <f t="shared" si="386"/>
        <v>2.1801317279713399</v>
      </c>
      <c r="BO70" s="158">
        <f t="shared" si="353"/>
        <v>15.613799876762526</v>
      </c>
      <c r="BP70" s="159">
        <f t="shared" si="35"/>
        <v>81.779885781993784</v>
      </c>
      <c r="BQ70" s="159">
        <f t="shared" si="354"/>
        <v>168.06554313790511</v>
      </c>
      <c r="BR70" s="158">
        <f t="shared" ref="BR70:BW70" si="387">(BR34*10^3/3.6)/$BY70</f>
        <v>4.1585013603961327</v>
      </c>
      <c r="BS70" s="158">
        <f t="shared" si="387"/>
        <v>0.28616205766933422</v>
      </c>
      <c r="BT70" s="158">
        <f t="shared" si="387"/>
        <v>12.953810074362121</v>
      </c>
      <c r="BU70" s="158">
        <f t="shared" si="387"/>
        <v>2.7006436976886969</v>
      </c>
      <c r="BV70" s="158">
        <f t="shared" si="387"/>
        <v>9.9050935389881154</v>
      </c>
      <c r="BW70" s="158">
        <f t="shared" si="387"/>
        <v>4.0373907147028092</v>
      </c>
      <c r="BX70" s="158">
        <f t="shared" si="356"/>
        <v>34.04160144380721</v>
      </c>
      <c r="BY70" s="159">
        <f t="shared" si="37"/>
        <v>45.527035498515431</v>
      </c>
      <c r="BZ70" s="159">
        <f t="shared" si="357"/>
        <v>366.42074838247714</v>
      </c>
      <c r="CA70" s="158">
        <f t="shared" ref="CA70:CF70" si="388">(CA34*10^3/3.6)/$CH70</f>
        <v>4.9519566074363004</v>
      </c>
      <c r="CB70" s="158">
        <f t="shared" si="388"/>
        <v>4.77226330435001E-2</v>
      </c>
      <c r="CC70" s="158">
        <f t="shared" si="388"/>
        <v>4.5387611394593996</v>
      </c>
      <c r="CD70" s="158">
        <f t="shared" si="388"/>
        <v>1.2275674427184016</v>
      </c>
      <c r="CE70" s="158">
        <f t="shared" si="388"/>
        <v>5.0719784778755077</v>
      </c>
      <c r="CF70" s="158">
        <f t="shared" si="388"/>
        <v>1.2219843401836312</v>
      </c>
      <c r="CG70" s="158">
        <f t="shared" si="359"/>
        <v>17.059970640716738</v>
      </c>
      <c r="CH70" s="159">
        <f t="shared" si="39"/>
        <v>10.049186765040195</v>
      </c>
      <c r="CI70" s="159">
        <f t="shared" si="360"/>
        <v>183.63199568837291</v>
      </c>
      <c r="CJ70" s="158">
        <f t="shared" ref="CJ70:CO70" si="389">(CJ34*10^3/3.6)/$CQ70</f>
        <v>3.5580609526963989</v>
      </c>
      <c r="CK70" s="158">
        <f t="shared" si="389"/>
        <v>8.6043550812094236E-2</v>
      </c>
      <c r="CL70" s="158">
        <f t="shared" si="389"/>
        <v>5.5494231354097732</v>
      </c>
      <c r="CM70" s="158">
        <f t="shared" si="389"/>
        <v>1.6126097345627226</v>
      </c>
      <c r="CN70" s="158">
        <f t="shared" si="389"/>
        <v>7.2298832866946956</v>
      </c>
      <c r="CO70" s="158">
        <f t="shared" si="389"/>
        <v>3.7758420971662514</v>
      </c>
      <c r="CP70" s="158">
        <f t="shared" si="362"/>
        <v>21.811862757341935</v>
      </c>
      <c r="CQ70" s="159">
        <f t="shared" si="41"/>
        <v>27.809638952611238</v>
      </c>
      <c r="CR70" s="159">
        <f t="shared" si="363"/>
        <v>234.78093674159567</v>
      </c>
      <c r="CS70" s="158">
        <f t="shared" ref="CS70:CX70" si="390">(CS34*10^3/3.6)/$CZ70</f>
        <v>4.1801310064440083</v>
      </c>
      <c r="CT70" s="158">
        <f t="shared" si="390"/>
        <v>4.122188660290961E-2</v>
      </c>
      <c r="CU70" s="158">
        <f t="shared" si="390"/>
        <v>4.1019140784467005</v>
      </c>
      <c r="CV70" s="158">
        <f t="shared" si="390"/>
        <v>1.0294395634268823</v>
      </c>
      <c r="CW70" s="158">
        <f t="shared" si="390"/>
        <v>4.0561933452736723</v>
      </c>
      <c r="CX70" s="158">
        <f t="shared" si="390"/>
        <v>1.2980816086042031</v>
      </c>
      <c r="CY70" s="158">
        <f t="shared" si="365"/>
        <v>14.706981488798377</v>
      </c>
      <c r="CZ70" s="159">
        <f t="shared" si="43"/>
        <v>10.014742251706725</v>
      </c>
      <c r="DA70" s="159">
        <f t="shared" si="366"/>
        <v>158.30463124563389</v>
      </c>
      <c r="DB70" s="30"/>
      <c r="DC70" s="30"/>
      <c r="DD70" s="30"/>
      <c r="DE70" s="30"/>
      <c r="DF70" s="30"/>
      <c r="DG70" s="30"/>
      <c r="DH70" s="30"/>
      <c r="DI70" s="29"/>
      <c r="DJ70" s="29"/>
    </row>
    <row r="71" spans="1:114" x14ac:dyDescent="0.2">
      <c r="A71" s="7">
        <v>2022</v>
      </c>
      <c r="B71" s="158">
        <f t="shared" si="379"/>
        <v>2.75885178493178</v>
      </c>
      <c r="C71" s="158">
        <f t="shared" si="379"/>
        <v>6.6511946301597805E-2</v>
      </c>
      <c r="D71" s="158">
        <f t="shared" si="379"/>
        <v>5.130238951425107</v>
      </c>
      <c r="E71" s="158">
        <f t="shared" si="379"/>
        <v>1.1884351675836802</v>
      </c>
      <c r="F71" s="158">
        <f t="shared" si="379"/>
        <v>5.5956378717684805</v>
      </c>
      <c r="G71" s="158">
        <f t="shared" si="379"/>
        <v>2.5948933549878475</v>
      </c>
      <c r="H71" s="158">
        <f t="shared" si="379"/>
        <v>0.35027396076309225</v>
      </c>
      <c r="I71" s="158">
        <f t="shared" si="367"/>
        <v>17.684843037761585</v>
      </c>
      <c r="J71" s="159">
        <f t="shared" si="380"/>
        <v>524.17768029980391</v>
      </c>
      <c r="K71" s="159">
        <f t="shared" si="368"/>
        <v>190.35806619203831</v>
      </c>
      <c r="L71" s="161"/>
      <c r="M71" s="159"/>
      <c r="N71" s="159"/>
      <c r="O71" s="149"/>
      <c r="P71" s="158">
        <f t="shared" ref="P71:U71" si="391">(P35*10^3/3.6)/$W71</f>
        <v>3.6342251257412563</v>
      </c>
      <c r="Q71" s="158">
        <f t="shared" si="391"/>
        <v>5.6121351521881239E-2</v>
      </c>
      <c r="R71" s="158">
        <f t="shared" si="391"/>
        <v>3.9346057331329742</v>
      </c>
      <c r="S71" s="158">
        <f t="shared" si="391"/>
        <v>1.0336638487580296</v>
      </c>
      <c r="T71" s="158">
        <f t="shared" si="391"/>
        <v>4.4830113341691362</v>
      </c>
      <c r="U71" s="158">
        <f t="shared" si="391"/>
        <v>2.5433830152099377</v>
      </c>
      <c r="V71" s="158">
        <f t="shared" si="338"/>
        <v>15.685010408533216</v>
      </c>
      <c r="W71" s="159">
        <f t="shared" si="25"/>
        <v>33.032288286798796</v>
      </c>
      <c r="X71" s="159">
        <f t="shared" si="339"/>
        <v>168.83204692261108</v>
      </c>
      <c r="Y71" s="158">
        <f t="shared" ref="Y71:AD71" si="392">(Y35*10^3/3.6)/$AF71</f>
        <v>5.9853850555201431</v>
      </c>
      <c r="Z71" s="158">
        <f t="shared" si="392"/>
        <v>6.7410937108244764E-2</v>
      </c>
      <c r="AA71" s="158">
        <f t="shared" si="392"/>
        <v>4.7596961893345586</v>
      </c>
      <c r="AB71" s="158">
        <f t="shared" si="392"/>
        <v>1.0567695656482505</v>
      </c>
      <c r="AC71" s="158">
        <f t="shared" si="392"/>
        <v>6.047186629897757</v>
      </c>
      <c r="AD71" s="158">
        <f t="shared" si="392"/>
        <v>3.1444909146429172</v>
      </c>
      <c r="AE71" s="158">
        <f t="shared" si="341"/>
        <v>21.060939292151872</v>
      </c>
      <c r="AF71" s="159">
        <f t="shared" si="27"/>
        <v>77.904878031978271</v>
      </c>
      <c r="AG71" s="159">
        <f t="shared" si="342"/>
        <v>226.69806383248459</v>
      </c>
      <c r="AH71" s="158">
        <f t="shared" ref="AH71:AM71" si="393">(AH35*10^3/3.6)/$AO71</f>
        <v>3.5794119897153229</v>
      </c>
      <c r="AI71" s="158">
        <f t="shared" si="393"/>
        <v>3.2077203203314524E-2</v>
      </c>
      <c r="AJ71" s="158">
        <f t="shared" si="393"/>
        <v>1.9583736311278417</v>
      </c>
      <c r="AK71" s="158">
        <f t="shared" si="393"/>
        <v>1.2413930802443267</v>
      </c>
      <c r="AL71" s="158">
        <f t="shared" si="393"/>
        <v>4.7531215789359207</v>
      </c>
      <c r="AM71" s="158">
        <f t="shared" si="393"/>
        <v>1.7377453340869566</v>
      </c>
      <c r="AN71" s="158">
        <f t="shared" si="344"/>
        <v>13.302122817313681</v>
      </c>
      <c r="AO71" s="159">
        <f t="shared" si="29"/>
        <v>26.758004904898698</v>
      </c>
      <c r="AP71" s="159">
        <f t="shared" si="345"/>
        <v>143.18285835763479</v>
      </c>
      <c r="AQ71" s="158">
        <f t="shared" ref="AQ71:AV71" si="394">(AQ35*10^3/3.6)/$AX71</f>
        <v>5.7285772550633105</v>
      </c>
      <c r="AR71" s="158">
        <f t="shared" si="394"/>
        <v>8.2858843293629234E-2</v>
      </c>
      <c r="AS71" s="158">
        <f t="shared" si="394"/>
        <v>7.078936606988723</v>
      </c>
      <c r="AT71" s="158">
        <f t="shared" si="394"/>
        <v>1.5688110665132298</v>
      </c>
      <c r="AU71" s="158">
        <f t="shared" si="394"/>
        <v>6.9665823157069244</v>
      </c>
      <c r="AV71" s="158">
        <f t="shared" si="394"/>
        <v>3.64523653816922</v>
      </c>
      <c r="AW71" s="158">
        <f t="shared" si="347"/>
        <v>25.071002625735041</v>
      </c>
      <c r="AX71" s="159">
        <f t="shared" si="31"/>
        <v>9.05675422461956</v>
      </c>
      <c r="AY71" s="159">
        <f t="shared" si="348"/>
        <v>269.86202632050617</v>
      </c>
      <c r="AZ71" s="158">
        <f t="shared" ref="AZ71:BE71" si="395">(AZ35*10^3/3.6)/$BG71</f>
        <v>0.76355750907225162</v>
      </c>
      <c r="BA71" s="158">
        <f t="shared" si="395"/>
        <v>1.8797859002214222E-2</v>
      </c>
      <c r="BB71" s="158">
        <f t="shared" si="395"/>
        <v>3.9715509528429327</v>
      </c>
      <c r="BC71" s="158">
        <f t="shared" si="395"/>
        <v>0.84914900421187645</v>
      </c>
      <c r="BD71" s="158">
        <f t="shared" si="395"/>
        <v>4.8242332708758573</v>
      </c>
      <c r="BE71" s="158">
        <f t="shared" si="395"/>
        <v>1.9316122096818382</v>
      </c>
      <c r="BF71" s="158">
        <f t="shared" si="350"/>
        <v>12.35890080568697</v>
      </c>
      <c r="BG71" s="159">
        <f t="shared" si="33"/>
        <v>200.7523112268436</v>
      </c>
      <c r="BH71" s="159">
        <f t="shared" si="351"/>
        <v>133.03010112141615</v>
      </c>
      <c r="BI71" s="158">
        <f t="shared" ref="BI71:BN71" si="396">(BI35*10^3/3.6)/$BP71</f>
        <v>3.3376492040907428</v>
      </c>
      <c r="BJ71" s="158">
        <f t="shared" si="396"/>
        <v>7.5837460663900333E-2</v>
      </c>
      <c r="BK71" s="158">
        <f t="shared" si="396"/>
        <v>5.1282784443032678</v>
      </c>
      <c r="BL71" s="158">
        <f t="shared" si="396"/>
        <v>1.2923274564647296</v>
      </c>
      <c r="BM71" s="158">
        <f t="shared" si="396"/>
        <v>5.3394085383969321</v>
      </c>
      <c r="BN71" s="158">
        <f t="shared" si="396"/>
        <v>2.7640366653759689</v>
      </c>
      <c r="BO71" s="158">
        <f t="shared" si="353"/>
        <v>17.937537769295542</v>
      </c>
      <c r="BP71" s="159">
        <f t="shared" si="35"/>
        <v>82.681901474914056</v>
      </c>
      <c r="BQ71" s="159">
        <f t="shared" si="354"/>
        <v>193.07804964504433</v>
      </c>
      <c r="BR71" s="158">
        <f t="shared" ref="BR71:BW71" si="397">(BR35*10^3/3.6)/$BY71</f>
        <v>2.7297090682963794</v>
      </c>
      <c r="BS71" s="158">
        <f t="shared" si="397"/>
        <v>0.27244027383809605</v>
      </c>
      <c r="BT71" s="158">
        <f t="shared" si="397"/>
        <v>12.69151478100591</v>
      </c>
      <c r="BU71" s="158">
        <f t="shared" si="397"/>
        <v>2.4333573921627969</v>
      </c>
      <c r="BV71" s="158">
        <f t="shared" si="397"/>
        <v>8.9247732323181275</v>
      </c>
      <c r="BW71" s="158">
        <f t="shared" si="397"/>
        <v>4.0289063799881957</v>
      </c>
      <c r="BX71" s="158">
        <f t="shared" si="356"/>
        <v>31.080701127609508</v>
      </c>
      <c r="BY71" s="159">
        <f t="shared" si="37"/>
        <v>45.840265291641693</v>
      </c>
      <c r="BZ71" s="159">
        <f t="shared" si="357"/>
        <v>334.54988262611755</v>
      </c>
      <c r="CA71" s="158">
        <f t="shared" ref="CA71:CF71" si="398">(CA35*10^3/3.6)/$CH71</f>
        <v>4.4276108134813246</v>
      </c>
      <c r="CB71" s="158">
        <f t="shared" si="398"/>
        <v>5.1980809426601375E-2</v>
      </c>
      <c r="CC71" s="158">
        <f t="shared" si="398"/>
        <v>5.087596323729338</v>
      </c>
      <c r="CD71" s="158">
        <f t="shared" si="398"/>
        <v>1.2654452293117855</v>
      </c>
      <c r="CE71" s="158">
        <f t="shared" si="398"/>
        <v>5.2284793035782968</v>
      </c>
      <c r="CF71" s="158">
        <f t="shared" si="398"/>
        <v>1.3951195310211884</v>
      </c>
      <c r="CG71" s="158">
        <f t="shared" si="359"/>
        <v>17.456232010548533</v>
      </c>
      <c r="CH71" s="159">
        <f t="shared" si="39"/>
        <v>10.014742251706725</v>
      </c>
      <c r="CI71" s="159">
        <f t="shared" si="360"/>
        <v>187.89731757484503</v>
      </c>
      <c r="CJ71" s="158">
        <f t="shared" ref="CJ71:CO71" si="399">(CJ35*10^3/3.6)/$CQ71</f>
        <v>2.7101780634022399</v>
      </c>
      <c r="CK71" s="158">
        <f t="shared" si="399"/>
        <v>9.3721011015369005E-2</v>
      </c>
      <c r="CL71" s="158">
        <f t="shared" si="399"/>
        <v>6.2204693913220392</v>
      </c>
      <c r="CM71" s="158">
        <f t="shared" si="399"/>
        <v>1.6623683753172727</v>
      </c>
      <c r="CN71" s="158">
        <f t="shared" si="399"/>
        <v>7.4529683626740191</v>
      </c>
      <c r="CO71" s="158">
        <f t="shared" si="399"/>
        <v>4.3108171541846678</v>
      </c>
      <c r="CP71" s="158">
        <f t="shared" si="362"/>
        <v>22.450522357915609</v>
      </c>
      <c r="CQ71" s="159">
        <f t="shared" si="41"/>
        <v>28.351063646571738</v>
      </c>
      <c r="CR71" s="159">
        <f t="shared" si="363"/>
        <v>241.65541146894233</v>
      </c>
      <c r="CS71" s="158">
        <f t="shared" ref="CS71:CX71" si="400">(CS35*10^3/3.6)/$CZ71</f>
        <v>3.737511192668137</v>
      </c>
      <c r="CT71" s="158">
        <f t="shared" si="400"/>
        <v>4.4900016932386301E-2</v>
      </c>
      <c r="CU71" s="158">
        <f t="shared" si="400"/>
        <v>4.5979249280883341</v>
      </c>
      <c r="CV71" s="158">
        <f t="shared" si="400"/>
        <v>1.0612039217320743</v>
      </c>
      <c r="CW71" s="158">
        <f t="shared" si="400"/>
        <v>4.1813511334059381</v>
      </c>
      <c r="CX71" s="158">
        <f t="shared" si="400"/>
        <v>1.4819985375188849</v>
      </c>
      <c r="CY71" s="158">
        <f t="shared" si="365"/>
        <v>15.104889730345755</v>
      </c>
      <c r="CZ71" s="159">
        <f t="shared" si="43"/>
        <v>9.7854709598308087</v>
      </c>
      <c r="DA71" s="159">
        <f t="shared" si="366"/>
        <v>162.58767991172039</v>
      </c>
      <c r="DB71" s="30"/>
      <c r="DC71" s="30"/>
      <c r="DD71" s="30"/>
      <c r="DE71" s="30"/>
      <c r="DF71" s="30"/>
      <c r="DG71" s="30"/>
      <c r="DH71" s="30"/>
      <c r="DI71" s="29"/>
      <c r="DJ71" s="29"/>
    </row>
    <row r="72" spans="1:114" x14ac:dyDescent="0.2">
      <c r="B72" s="30"/>
      <c r="C72" s="30"/>
      <c r="D72" s="30"/>
      <c r="E72" s="30"/>
      <c r="F72" s="30"/>
      <c r="G72" s="30"/>
      <c r="H72" s="30"/>
      <c r="I72" s="30"/>
      <c r="J72" s="29"/>
      <c r="K72" s="29"/>
      <c r="L72" s="75"/>
      <c r="M72" s="34"/>
      <c r="N72" s="34"/>
    </row>
    <row r="73" spans="1:114" x14ac:dyDescent="0.2">
      <c r="L73" s="82" t="s">
        <v>139</v>
      </c>
      <c r="M73" s="82" t="s">
        <v>140</v>
      </c>
      <c r="N73" s="82" t="s">
        <v>141</v>
      </c>
      <c r="DI73" s="81"/>
    </row>
    <row r="74" spans="1:114" x14ac:dyDescent="0.2">
      <c r="A74" s="88"/>
      <c r="B74" s="189" t="s">
        <v>142</v>
      </c>
      <c r="C74" s="189"/>
      <c r="D74" s="189"/>
      <c r="E74" s="189"/>
      <c r="F74" s="189"/>
      <c r="G74" s="190"/>
      <c r="H74"/>
      <c r="I74"/>
      <c r="L74" t="s">
        <v>130</v>
      </c>
      <c r="M74" s="155">
        <f>W68/$J$68</f>
        <v>6.3170270991721011E-2</v>
      </c>
      <c r="N74" s="156">
        <f>EmploymentData!E2</f>
        <v>4.4983991042173925E-2</v>
      </c>
      <c r="O74" s="71"/>
      <c r="P74" s="116"/>
    </row>
    <row r="75" spans="1:114" x14ac:dyDescent="0.2">
      <c r="A75" s="86">
        <v>2018</v>
      </c>
      <c r="B75" s="150">
        <f>P67*$N$74+Y67*$N$75+AH67*$N$76+AQ67*$N$77+AZ67*$N$78+BI67*$N$79+BR67*$N$80+CA67*$N$81+CJ67*$N$82+CS67*$N$83</f>
        <v>4.6995593077585127</v>
      </c>
      <c r="C75" s="150">
        <f t="shared" ref="C75:G75" si="401">Q67*$N$74+Z67*$N$75+AI67*$N$76+AR67*$N$77+BA67*$N$78+BJ67*$N$79+BS67*$N$80+CB67*$N$81+CK67*$N$82+CT67*$N$83</f>
        <v>8.7032611506168742E-2</v>
      </c>
      <c r="D75" s="150">
        <f t="shared" si="401"/>
        <v>4.872584932194985</v>
      </c>
      <c r="E75" s="150">
        <f t="shared" si="401"/>
        <v>1.3504240879704947</v>
      </c>
      <c r="F75" s="150">
        <f t="shared" si="401"/>
        <v>5.7350580602357235</v>
      </c>
      <c r="G75" s="151">
        <f t="shared" si="401"/>
        <v>4.0015052910646762</v>
      </c>
      <c r="H75" s="83"/>
      <c r="L75" t="s">
        <v>131</v>
      </c>
      <c r="M75" s="155">
        <f>AF68/$J$68</f>
        <v>0.15201129692533749</v>
      </c>
      <c r="N75" s="156">
        <f>EmploymentData!E3</f>
        <v>0.21179962449023557</v>
      </c>
      <c r="O75" s="71"/>
      <c r="P75" s="116"/>
    </row>
    <row r="76" spans="1:114" x14ac:dyDescent="0.2">
      <c r="A76" s="86">
        <v>2019</v>
      </c>
      <c r="B76" s="150">
        <f t="shared" ref="B76:B77" si="402">P68*$N$74+Y68*$N$75+AH68*$N$76+AQ68*$N$77+AZ68*$N$78+BI68*$N$79+BR68*$N$80+CA68*$N$81+CJ68*$N$82+CS68*$N$83</f>
        <v>4.6072349183590902</v>
      </c>
      <c r="C76" s="150">
        <f t="shared" ref="C76:C77" si="403">Q68*$N$74+Z68*$N$75+AI68*$N$76+AR68*$N$77+BA68*$N$78+BJ68*$N$79+BS68*$N$80+CB68*$N$81+CK68*$N$82+CT68*$N$83</f>
        <v>8.115067534263691E-2</v>
      </c>
      <c r="D76" s="150">
        <f t="shared" ref="D76:D77" si="404">R68*$N$74+AA68*$N$75+AJ68*$N$76+AS68*$N$77+BB68*$N$78+BK68*$N$79+BT68*$N$80+CC68*$N$81+CL68*$N$82+CU68*$N$83</f>
        <v>4.9408170435163132</v>
      </c>
      <c r="E76" s="150">
        <f t="shared" ref="E76:E77" si="405">S68*$N$74+AB68*$N$75+AK68*$N$76+AT68*$N$77+BC68*$N$78+BL68*$N$79+BU68*$N$80+CD68*$N$81+CM68*$N$82+CV68*$N$83</f>
        <v>1.2591582033592157</v>
      </c>
      <c r="F76" s="150">
        <f t="shared" ref="F76:F77" si="406">T68*$N$74+AC68*$N$75+AL68*$N$76+AU68*$N$77+BD68*$N$78+BM68*$N$79+BV68*$N$80+CE68*$N$81+CN68*$N$82+CW68*$N$83</f>
        <v>5.7463860316506432</v>
      </c>
      <c r="G76" s="152">
        <f>U68*$N$74+AD68*$N$75+AM68*$N$76+AV68*$N$77+BE68*$N$78+BN68*$N$79+BW68*$N$80+CF68*$N$81+CO68*$N$82+CX68*$N$83</f>
        <v>2.8891648270423218</v>
      </c>
      <c r="H76" s="83"/>
      <c r="L76" t="s">
        <v>132</v>
      </c>
      <c r="M76" s="155">
        <f>AO68/$J$68</f>
        <v>5.0463267672332217E-2</v>
      </c>
      <c r="N76" s="156">
        <f>EmploymentData!E4</f>
        <v>0.1207599075915725</v>
      </c>
      <c r="O76" s="71"/>
      <c r="P76" s="116"/>
    </row>
    <row r="77" spans="1:114" x14ac:dyDescent="0.2">
      <c r="A77" s="87">
        <v>2020</v>
      </c>
      <c r="B77" s="153">
        <f t="shared" si="402"/>
        <v>4.5226611303662523</v>
      </c>
      <c r="C77" s="153">
        <f t="shared" si="403"/>
        <v>7.894705457588512E-2</v>
      </c>
      <c r="D77" s="153">
        <f t="shared" si="404"/>
        <v>5.0117858523635377</v>
      </c>
      <c r="E77" s="153">
        <f t="shared" si="405"/>
        <v>1.3157843838437986</v>
      </c>
      <c r="F77" s="153">
        <f t="shared" si="406"/>
        <v>5.8333154741429096</v>
      </c>
      <c r="G77" s="154">
        <f>U69*$N$74+AD69*$N$75+AM69*$N$76+AV69*$N$77+BE69*$N$78+BN69*$N$79+BW69*$N$80+CF69*$N$81+CO69*$N$82+CX69*$N$83</f>
        <v>3.0011717638241242</v>
      </c>
      <c r="H77" s="83"/>
      <c r="L77" t="s">
        <v>133</v>
      </c>
      <c r="M77" s="155">
        <f>AX68/$J$68</f>
        <v>1.7118591226136196E-2</v>
      </c>
      <c r="N77" s="156">
        <f>EmploymentData!E5</f>
        <v>0.10054264135702665</v>
      </c>
      <c r="O77" s="71"/>
      <c r="P77" s="116"/>
    </row>
    <row r="78" spans="1:114" x14ac:dyDescent="0.2">
      <c r="L78" t="s">
        <v>134</v>
      </c>
      <c r="M78" s="155">
        <f>BG68/$J$68</f>
        <v>0.38196404301145259</v>
      </c>
      <c r="N78" s="156">
        <f>EmploymentData!E6</f>
        <v>0.11925608557544851</v>
      </c>
      <c r="O78" s="71"/>
      <c r="P78" s="116"/>
    </row>
    <row r="79" spans="1:114" x14ac:dyDescent="0.2">
      <c r="L79" t="s">
        <v>135</v>
      </c>
      <c r="M79" s="155">
        <f>BP68/$J$68</f>
        <v>0.1558645591570508</v>
      </c>
      <c r="N79" s="156">
        <f>EmploymentData!E7</f>
        <v>0.11801625755093031</v>
      </c>
      <c r="O79" s="71"/>
      <c r="P79" s="116"/>
    </row>
    <row r="80" spans="1:114" x14ac:dyDescent="0.2">
      <c r="A80" s="84"/>
      <c r="B80" s="117"/>
      <c r="C80" s="117"/>
      <c r="D80" s="117"/>
      <c r="E80" s="117"/>
      <c r="F80" s="117"/>
      <c r="G80" s="117"/>
      <c r="L80" t="s">
        <v>136</v>
      </c>
      <c r="M80" s="155">
        <f>BY68/$J$68</f>
        <v>8.7074353085972139E-2</v>
      </c>
      <c r="N80" s="156">
        <f>EmploymentData!E8</f>
        <v>0.11177530456038712</v>
      </c>
      <c r="O80" s="71"/>
      <c r="P80" s="116"/>
    </row>
    <row r="81" spans="1:16" x14ac:dyDescent="0.2">
      <c r="A81" s="84"/>
      <c r="B81" s="117"/>
      <c r="C81" s="117"/>
      <c r="D81" s="117"/>
      <c r="E81" s="117"/>
      <c r="F81" s="117"/>
      <c r="G81" s="117"/>
      <c r="L81" t="s">
        <v>137</v>
      </c>
      <c r="M81" s="155">
        <f>CH68/$J$68</f>
        <v>1.9553624735865128E-2</v>
      </c>
      <c r="N81" s="156">
        <f>EmploymentData!E9</f>
        <v>0</v>
      </c>
      <c r="O81" s="71"/>
      <c r="P81" s="116"/>
    </row>
    <row r="82" spans="1:16" x14ac:dyDescent="0.2">
      <c r="A82" s="84"/>
      <c r="B82" s="117"/>
      <c r="C82" s="117"/>
      <c r="D82" s="117"/>
      <c r="E82" s="117"/>
      <c r="F82" s="117"/>
      <c r="G82" s="117"/>
      <c r="L82" t="s">
        <v>138</v>
      </c>
      <c r="M82" s="155">
        <f>CQ68/$J$68</f>
        <v>5.2651741303670174E-2</v>
      </c>
      <c r="N82" s="156">
        <f>EmploymentData!E10</f>
        <v>8.6460277020937226E-2</v>
      </c>
      <c r="O82" s="71"/>
      <c r="P82" s="116"/>
    </row>
    <row r="83" spans="1:16" x14ac:dyDescent="0.2">
      <c r="L83" t="s">
        <v>19</v>
      </c>
      <c r="M83" s="155">
        <f>CZ68/$J$68</f>
        <v>2.0128251890462249E-2</v>
      </c>
      <c r="N83" s="156">
        <f>EmploymentData!E11</f>
        <v>8.6405910811288206E-2</v>
      </c>
      <c r="O83" s="71"/>
      <c r="P83" s="116"/>
    </row>
  </sheetData>
  <mergeCells count="25">
    <mergeCell ref="CS1:CY1"/>
    <mergeCell ref="CA1:CG1"/>
    <mergeCell ref="BR1:BX1"/>
    <mergeCell ref="BI1:BO1"/>
    <mergeCell ref="CJ37:CP37"/>
    <mergeCell ref="CS37:CY37"/>
    <mergeCell ref="CA37:CG37"/>
    <mergeCell ref="BR37:BX37"/>
    <mergeCell ref="BI37:BO37"/>
    <mergeCell ref="B74:G74"/>
    <mergeCell ref="DB1:DH1"/>
    <mergeCell ref="DB37:DH37"/>
    <mergeCell ref="B1:I1"/>
    <mergeCell ref="P1:V1"/>
    <mergeCell ref="P37:V37"/>
    <mergeCell ref="B37:I37"/>
    <mergeCell ref="Y1:AE1"/>
    <mergeCell ref="Y37:AE37"/>
    <mergeCell ref="AH1:AN1"/>
    <mergeCell ref="AH37:AN37"/>
    <mergeCell ref="AQ1:AW1"/>
    <mergeCell ref="AQ37:AW37"/>
    <mergeCell ref="AZ1:BF1"/>
    <mergeCell ref="AZ37:BF37"/>
    <mergeCell ref="CJ1:CP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"/>
  <sheetViews>
    <sheetView workbookViewId="0">
      <selection activeCell="F28" sqref="F28"/>
    </sheetView>
  </sheetViews>
  <sheetFormatPr defaultRowHeight="12.75" x14ac:dyDescent="0.2"/>
  <cols>
    <col min="1" max="1" width="31" style="7" bestFit="1" customWidth="1"/>
    <col min="2" max="2" width="12.28515625" bestFit="1" customWidth="1"/>
    <col min="3" max="3" width="14.42578125" bestFit="1" customWidth="1"/>
    <col min="4" max="4" width="12.5703125" bestFit="1" customWidth="1"/>
    <col min="7" max="7" width="19.7109375" bestFit="1" customWidth="1"/>
    <col min="8" max="8" width="10.85546875" bestFit="1" customWidth="1"/>
  </cols>
  <sheetData>
    <row r="1" spans="1:10" x14ac:dyDescent="0.2">
      <c r="A1" s="8" t="s">
        <v>177</v>
      </c>
      <c r="B1" s="3" t="s">
        <v>147</v>
      </c>
      <c r="C1" s="1" t="s">
        <v>144</v>
      </c>
      <c r="D1" s="1" t="s">
        <v>145</v>
      </c>
      <c r="E1" s="3" t="s">
        <v>146</v>
      </c>
      <c r="G1" s="99" t="s">
        <v>178</v>
      </c>
      <c r="H1" s="99" t="s">
        <v>145</v>
      </c>
      <c r="I1" s="3" t="s">
        <v>146</v>
      </c>
    </row>
    <row r="2" spans="1:10" x14ac:dyDescent="0.2">
      <c r="A2" s="7" t="s">
        <v>130</v>
      </c>
      <c r="B2" s="85">
        <v>14.4</v>
      </c>
      <c r="C2" s="163">
        <f>BaseYrInput!J19</f>
        <v>1251.8438337132029</v>
      </c>
      <c r="D2" s="163">
        <f>B2*C2</f>
        <v>18026.551205470121</v>
      </c>
      <c r="E2" s="156">
        <f>D2/$D$12</f>
        <v>4.4983991042173925E-2</v>
      </c>
      <c r="G2">
        <v>13.4</v>
      </c>
      <c r="H2" s="164">
        <f>G2*C2</f>
        <v>16774.707371756918</v>
      </c>
      <c r="I2" s="156">
        <f>H2/$H$12</f>
        <v>3.7677071467222538E-2</v>
      </c>
      <c r="J2" s="115"/>
    </row>
    <row r="3" spans="1:10" x14ac:dyDescent="0.2">
      <c r="A3" s="7" t="s">
        <v>131</v>
      </c>
      <c r="B3" s="85">
        <v>67.8</v>
      </c>
      <c r="C3" s="163">
        <f>BaseYrInput!J19</f>
        <v>1251.8438337132029</v>
      </c>
      <c r="D3" s="163">
        <f t="shared" ref="D3:D11" si="0">B3*C3</f>
        <v>84875.011925755156</v>
      </c>
      <c r="E3" s="156">
        <f t="shared" ref="E3:E11" si="1">D3/$D$12</f>
        <v>0.21179962449023557</v>
      </c>
      <c r="G3">
        <v>65</v>
      </c>
      <c r="H3" s="164">
        <f t="shared" ref="H3:H11" si="2">G3*C3</f>
        <v>81369.849191358197</v>
      </c>
      <c r="I3" s="156">
        <f t="shared" ref="I3:I11" si="3">H3/$H$12</f>
        <v>0.18276191383354218</v>
      </c>
      <c r="J3" s="115"/>
    </row>
    <row r="4" spans="1:10" x14ac:dyDescent="0.2">
      <c r="A4" s="7" t="s">
        <v>132</v>
      </c>
      <c r="B4" s="85">
        <v>19.600000000000001</v>
      </c>
      <c r="C4" s="163">
        <f>BaseYrInput!K19</f>
        <v>2469.001553452902</v>
      </c>
      <c r="D4" s="163">
        <f t="shared" si="0"/>
        <v>48392.430447676881</v>
      </c>
      <c r="E4" s="156">
        <f t="shared" si="1"/>
        <v>0.1207599075915725</v>
      </c>
      <c r="G4">
        <v>24.1</v>
      </c>
      <c r="H4" s="164">
        <f t="shared" si="2"/>
        <v>59502.93743821494</v>
      </c>
      <c r="I4" s="156">
        <f t="shared" si="3"/>
        <v>0.13364742386766823</v>
      </c>
      <c r="J4" s="115"/>
    </row>
    <row r="5" spans="1:10" x14ac:dyDescent="0.2">
      <c r="A5" s="7" t="s">
        <v>133</v>
      </c>
      <c r="B5" s="85">
        <v>18.7</v>
      </c>
      <c r="C5" s="163">
        <f>BaseYrInput!B19</f>
        <v>2154.5835829838229</v>
      </c>
      <c r="D5" s="163">
        <f t="shared" si="0"/>
        <v>40290.713001797485</v>
      </c>
      <c r="E5" s="156">
        <f t="shared" si="1"/>
        <v>0.10054264135702665</v>
      </c>
      <c r="G5">
        <v>19.3</v>
      </c>
      <c r="H5" s="164">
        <f t="shared" si="2"/>
        <v>41583.463151587785</v>
      </c>
      <c r="I5" s="156">
        <f t="shared" si="3"/>
        <v>9.3399132294544052E-2</v>
      </c>
      <c r="J5" s="115"/>
    </row>
    <row r="6" spans="1:10" x14ac:dyDescent="0.2">
      <c r="A6" s="7" t="s">
        <v>134</v>
      </c>
      <c r="B6" s="85">
        <v>94.2</v>
      </c>
      <c r="C6" s="163">
        <f>BaseYrInput!I19</f>
        <v>507.32271716956433</v>
      </c>
      <c r="D6" s="163">
        <f t="shared" si="0"/>
        <v>47789.799957372961</v>
      </c>
      <c r="E6" s="156">
        <f t="shared" si="1"/>
        <v>0.11925608557544851</v>
      </c>
      <c r="G6">
        <v>123.8</v>
      </c>
      <c r="H6" s="164">
        <f t="shared" si="2"/>
        <v>62806.552385592062</v>
      </c>
      <c r="I6" s="156">
        <f t="shared" si="3"/>
        <v>0.14106755548093738</v>
      </c>
      <c r="J6" s="115"/>
    </row>
    <row r="7" spans="1:10" x14ac:dyDescent="0.2">
      <c r="A7" s="7" t="s">
        <v>135</v>
      </c>
      <c r="B7" s="85">
        <v>36</v>
      </c>
      <c r="C7" s="163">
        <f>BaseYrInput!C19</f>
        <v>1313.6933461909355</v>
      </c>
      <c r="D7" s="163">
        <f t="shared" si="0"/>
        <v>47292.960462873678</v>
      </c>
      <c r="E7" s="156">
        <f t="shared" si="1"/>
        <v>0.11801625755093031</v>
      </c>
      <c r="G7">
        <v>41.5</v>
      </c>
      <c r="H7" s="164">
        <f t="shared" si="2"/>
        <v>54518.273866923824</v>
      </c>
      <c r="I7" s="156">
        <f t="shared" si="3"/>
        <v>0.1224515489439839</v>
      </c>
      <c r="J7" s="115"/>
    </row>
    <row r="8" spans="1:10" x14ac:dyDescent="0.2">
      <c r="A8" s="7" t="s">
        <v>136</v>
      </c>
      <c r="B8" s="85">
        <v>74.2</v>
      </c>
      <c r="C8" s="163">
        <f>BaseYrInput!F19</f>
        <v>603.66586538461547</v>
      </c>
      <c r="D8" s="163">
        <f t="shared" si="0"/>
        <v>44792.007211538468</v>
      </c>
      <c r="E8" s="156">
        <f t="shared" si="1"/>
        <v>0.11177530456038712</v>
      </c>
      <c r="G8">
        <v>86</v>
      </c>
      <c r="H8" s="164">
        <f t="shared" si="2"/>
        <v>51915.264423076929</v>
      </c>
      <c r="I8" s="156">
        <f t="shared" si="3"/>
        <v>0.11660502234461093</v>
      </c>
      <c r="J8" s="115"/>
    </row>
    <row r="9" spans="1:10" x14ac:dyDescent="0.2">
      <c r="A9" s="7" t="s">
        <v>137</v>
      </c>
      <c r="B9" s="38">
        <v>0</v>
      </c>
      <c r="C9" s="163">
        <f>BaseYrInput!B19</f>
        <v>2154.5835829838229</v>
      </c>
      <c r="D9" s="163">
        <f t="shared" si="0"/>
        <v>0</v>
      </c>
      <c r="E9" s="156">
        <f t="shared" si="1"/>
        <v>0</v>
      </c>
      <c r="G9">
        <v>0</v>
      </c>
      <c r="H9" s="164">
        <f t="shared" si="2"/>
        <v>0</v>
      </c>
      <c r="I9" s="156">
        <f t="shared" si="3"/>
        <v>0</v>
      </c>
      <c r="J9" s="115"/>
    </row>
    <row r="10" spans="1:10" x14ac:dyDescent="0.2">
      <c r="A10" s="7" t="s">
        <v>138</v>
      </c>
      <c r="B10" s="85">
        <v>34.6</v>
      </c>
      <c r="C10" s="163">
        <f>AVERAGE(BaseYrInput!E19,BaseYrInput!G19,)</f>
        <v>1001.3714068938663</v>
      </c>
      <c r="D10" s="163">
        <f t="shared" si="0"/>
        <v>34647.450678527777</v>
      </c>
      <c r="E10" s="156">
        <f t="shared" si="1"/>
        <v>8.6460277020937226E-2</v>
      </c>
      <c r="G10">
        <v>32.5</v>
      </c>
      <c r="H10" s="164">
        <f t="shared" si="2"/>
        <v>32544.570724050653</v>
      </c>
      <c r="I10" s="156">
        <f t="shared" si="3"/>
        <v>7.3097198649475392E-2</v>
      </c>
      <c r="J10" s="115"/>
    </row>
    <row r="11" spans="1:10" x14ac:dyDescent="0.2">
      <c r="A11" s="7" t="s">
        <v>19</v>
      </c>
      <c r="B11" s="85">
        <v>15.9</v>
      </c>
      <c r="C11" s="163">
        <f>BaseYrInput!L19</f>
        <v>2177.7147400356607</v>
      </c>
      <c r="D11" s="163">
        <f t="shared" si="0"/>
        <v>34625.664366567005</v>
      </c>
      <c r="E11" s="156">
        <f t="shared" si="1"/>
        <v>8.6405910811288206E-2</v>
      </c>
      <c r="G11">
        <v>20.3</v>
      </c>
      <c r="H11" s="164">
        <f t="shared" si="2"/>
        <v>44207.609222723913</v>
      </c>
      <c r="I11" s="156">
        <f t="shared" si="3"/>
        <v>9.9293133118015464E-2</v>
      </c>
      <c r="J11" s="115"/>
    </row>
    <row r="12" spans="1:10" x14ac:dyDescent="0.2">
      <c r="B12" s="85">
        <f>SUM(B2:B11)</f>
        <v>375.40000000000003</v>
      </c>
      <c r="C12" s="149"/>
      <c r="D12" s="163">
        <f>SUM(D2:D11)</f>
        <v>400732.58925757953</v>
      </c>
      <c r="E12" s="149"/>
      <c r="G12" s="85">
        <f>SUM(G2:G11)</f>
        <v>425.90000000000003</v>
      </c>
      <c r="H12" s="163">
        <f>SUM(H2:H11)</f>
        <v>445223.2277752852</v>
      </c>
      <c r="I12" s="149"/>
    </row>
    <row r="14" spans="1:10" x14ac:dyDescent="0.2">
      <c r="G14" s="99" t="s">
        <v>151</v>
      </c>
    </row>
    <row r="15" spans="1:10" x14ac:dyDescent="0.2">
      <c r="A15" s="84" t="s">
        <v>143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3"/>
  <sheetViews>
    <sheetView workbookViewId="0">
      <selection activeCell="L23" sqref="L23"/>
    </sheetView>
  </sheetViews>
  <sheetFormatPr defaultColWidth="9.28515625" defaultRowHeight="12.75" x14ac:dyDescent="0.2"/>
  <cols>
    <col min="1" max="1" width="9.28515625" style="7"/>
    <col min="2" max="2" width="9.28515625" style="16" customWidth="1"/>
    <col min="3" max="3" width="9.28515625" style="16"/>
    <col min="4" max="4" width="9.28515625" style="16" customWidth="1"/>
    <col min="5" max="6" width="9.28515625" style="16"/>
    <col min="7" max="7" width="9.5703125" style="16" customWidth="1"/>
    <col min="8" max="8" width="9.28515625" style="16"/>
    <col min="9" max="9" width="9.28515625" style="16" customWidth="1"/>
    <col min="10" max="10" width="9.28515625" style="16"/>
  </cols>
  <sheetData>
    <row r="1" spans="1:15" s="4" customFormat="1" x14ac:dyDescent="0.2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81</v>
      </c>
      <c r="I1" s="5" t="s">
        <v>9</v>
      </c>
      <c r="J1" s="5" t="s">
        <v>10</v>
      </c>
      <c r="O1" s="8"/>
    </row>
    <row r="2" spans="1:15" x14ac:dyDescent="0.2">
      <c r="A2" s="14">
        <v>1995</v>
      </c>
      <c r="B2" s="165">
        <v>1.1728544045544111</v>
      </c>
      <c r="C2" s="165">
        <v>3.2182710317829168</v>
      </c>
      <c r="D2" s="165">
        <v>0.27536880549923348</v>
      </c>
      <c r="E2" s="165">
        <v>0.90804644611215612</v>
      </c>
      <c r="F2" s="165">
        <v>0.63415495488464801</v>
      </c>
      <c r="G2" s="166">
        <v>2.8473374719753122</v>
      </c>
      <c r="H2" s="165">
        <v>30.742073030121173</v>
      </c>
      <c r="I2" s="165">
        <v>1</v>
      </c>
      <c r="J2" s="165">
        <v>1</v>
      </c>
      <c r="M2" s="49"/>
      <c r="N2" s="49"/>
    </row>
    <row r="3" spans="1:15" x14ac:dyDescent="0.2">
      <c r="A3" s="14">
        <v>1996</v>
      </c>
      <c r="B3" s="165">
        <v>1.1778952755759338</v>
      </c>
      <c r="C3" s="165">
        <v>3.2182710317829168</v>
      </c>
      <c r="D3" s="165">
        <v>0.27584899050910155</v>
      </c>
      <c r="E3" s="165">
        <v>0.90888350941540108</v>
      </c>
      <c r="F3" s="165">
        <v>0.63476131265281199</v>
      </c>
      <c r="G3" s="166">
        <v>2.8514798486666817</v>
      </c>
      <c r="H3" s="165">
        <v>30.821413941175791</v>
      </c>
      <c r="I3" s="165">
        <v>1</v>
      </c>
      <c r="J3" s="165">
        <v>1</v>
      </c>
      <c r="M3" s="49"/>
      <c r="N3" s="49"/>
      <c r="O3" s="46"/>
    </row>
    <row r="4" spans="1:15" x14ac:dyDescent="0.2">
      <c r="A4" s="14">
        <v>1997</v>
      </c>
      <c r="B4" s="165">
        <v>1.1829361465974566</v>
      </c>
      <c r="C4" s="165">
        <v>3.2182710317829168</v>
      </c>
      <c r="D4" s="165">
        <v>0.27630521098928768</v>
      </c>
      <c r="E4" s="165">
        <v>0.90987769540155006</v>
      </c>
      <c r="F4" s="165">
        <v>0.63498013817599819</v>
      </c>
      <c r="G4" s="166">
        <v>2.8553275596649406</v>
      </c>
      <c r="H4" s="165">
        <v>30.91426176452207</v>
      </c>
      <c r="I4" s="165">
        <v>1</v>
      </c>
      <c r="J4" s="165">
        <v>1</v>
      </c>
      <c r="M4" s="49"/>
      <c r="N4" s="49"/>
      <c r="O4" s="46"/>
    </row>
    <row r="5" spans="1:15" x14ac:dyDescent="0.2">
      <c r="A5" s="14">
        <v>1998</v>
      </c>
      <c r="B5" s="165">
        <v>1.1954887787745903</v>
      </c>
      <c r="C5" s="165">
        <v>3.2689395955133738</v>
      </c>
      <c r="D5" s="165">
        <v>0.28338995998901295</v>
      </c>
      <c r="E5" s="165">
        <v>0.91215809062812025</v>
      </c>
      <c r="F5" s="165">
        <v>0.64139407896565481</v>
      </c>
      <c r="G5" s="166">
        <v>2.8754557499143414</v>
      </c>
      <c r="H5" s="165">
        <v>30.979318333021421</v>
      </c>
      <c r="I5" s="165">
        <v>1</v>
      </c>
      <c r="J5" s="165">
        <v>1</v>
      </c>
      <c r="M5" s="49"/>
      <c r="N5" s="49"/>
      <c r="O5" s="46"/>
    </row>
    <row r="6" spans="1:15" x14ac:dyDescent="0.2">
      <c r="A6" s="14">
        <v>1999</v>
      </c>
      <c r="B6" s="166">
        <v>1.2081746122027186</v>
      </c>
      <c r="C6" s="166">
        <v>3.3204058867581248</v>
      </c>
      <c r="D6" s="166">
        <v>0.2906563692195005</v>
      </c>
      <c r="E6" s="166">
        <v>0.9144442011309476</v>
      </c>
      <c r="F6" s="166">
        <v>0.64787280703601502</v>
      </c>
      <c r="G6" s="166">
        <v>2.8957258307294484</v>
      </c>
      <c r="H6" s="165">
        <v>31.044511807817827</v>
      </c>
      <c r="I6" s="165">
        <v>1</v>
      </c>
      <c r="J6" s="165">
        <v>1</v>
      </c>
      <c r="M6" s="49"/>
      <c r="N6" s="49"/>
      <c r="O6" s="46"/>
    </row>
    <row r="7" spans="1:15" x14ac:dyDescent="0.2">
      <c r="A7" s="14">
        <v>2000</v>
      </c>
      <c r="B7" s="166">
        <v>1.2209950603362494</v>
      </c>
      <c r="C7" s="166">
        <v>3.3726824649650835</v>
      </c>
      <c r="D7" s="166">
        <v>0.29810909663538515</v>
      </c>
      <c r="E7" s="166">
        <v>0.91673604123403263</v>
      </c>
      <c r="F7" s="166">
        <v>0.65441697680405564</v>
      </c>
      <c r="G7" s="166">
        <v>2.9161388023458708</v>
      </c>
      <c r="H7" s="165">
        <v>31.109842477019569</v>
      </c>
      <c r="I7" s="165">
        <v>1</v>
      </c>
      <c r="J7" s="165">
        <v>1</v>
      </c>
      <c r="M7" s="49"/>
      <c r="N7" s="49"/>
      <c r="O7" s="46"/>
    </row>
    <row r="8" spans="1:15" x14ac:dyDescent="0.2">
      <c r="A8" s="14">
        <v>2001</v>
      </c>
      <c r="B8" s="166">
        <v>1.2338279642556138</v>
      </c>
      <c r="C8" s="166">
        <v>3.425360715352828</v>
      </c>
      <c r="D8" s="166">
        <v>0.3053695393596248</v>
      </c>
      <c r="E8" s="166">
        <v>0.91891110355429539</v>
      </c>
      <c r="F8" s="166">
        <v>0.66052065250556624</v>
      </c>
      <c r="G8" s="166">
        <v>2.9339857713911268</v>
      </c>
      <c r="H8" s="165">
        <v>31.175310629341183</v>
      </c>
      <c r="I8" s="165">
        <v>1</v>
      </c>
      <c r="J8" s="165">
        <v>1</v>
      </c>
      <c r="M8" s="49"/>
      <c r="N8" s="49"/>
      <c r="O8" s="46"/>
    </row>
    <row r="9" spans="1:15" x14ac:dyDescent="0.2">
      <c r="A9" s="14">
        <v>2002</v>
      </c>
      <c r="B9" s="166">
        <v>1.2462908729854689</v>
      </c>
      <c r="C9" s="166">
        <v>3.4599603185382102</v>
      </c>
      <c r="D9" s="166">
        <v>0.31080869146017787</v>
      </c>
      <c r="E9" s="166">
        <v>0.92029154086559384</v>
      </c>
      <c r="F9" s="166">
        <v>0.66484212632669004</v>
      </c>
      <c r="G9" s="166">
        <v>2.9478406223160127</v>
      </c>
      <c r="H9" s="165">
        <v>31.281448354171602</v>
      </c>
      <c r="I9" s="165">
        <v>1</v>
      </c>
      <c r="J9" s="165">
        <v>1</v>
      </c>
      <c r="M9" s="49"/>
      <c r="N9" s="49"/>
      <c r="O9" s="46"/>
    </row>
    <row r="10" spans="1:15" x14ac:dyDescent="0.2">
      <c r="A10" s="14">
        <v>2003</v>
      </c>
      <c r="B10" s="166">
        <v>1.2595636117351248</v>
      </c>
      <c r="C10" s="166">
        <v>3.4955588720320656</v>
      </c>
      <c r="D10" s="166">
        <v>0.31584290240232799</v>
      </c>
      <c r="E10" s="166">
        <v>0.92134620406666823</v>
      </c>
      <c r="F10" s="166">
        <v>0.66861463437266266</v>
      </c>
      <c r="G10" s="166">
        <v>2.9571014364739647</v>
      </c>
      <c r="H10" s="165">
        <v>31.713404089429059</v>
      </c>
      <c r="I10" s="165">
        <v>1</v>
      </c>
      <c r="J10" s="165">
        <v>1</v>
      </c>
      <c r="M10" s="49"/>
      <c r="N10" s="49"/>
      <c r="O10" s="46"/>
    </row>
    <row r="11" spans="1:15" x14ac:dyDescent="0.2">
      <c r="A11" s="14">
        <v>2004</v>
      </c>
      <c r="B11" s="166">
        <v>1.2726075616473098</v>
      </c>
      <c r="C11" s="166">
        <v>3.5224642078535355</v>
      </c>
      <c r="D11" s="166">
        <v>0.32055339775690361</v>
      </c>
      <c r="E11" s="166">
        <v>0.92237929325002266</v>
      </c>
      <c r="F11" s="166">
        <v>0.67197014699675128</v>
      </c>
      <c r="G11" s="166">
        <v>2.9679520831219475</v>
      </c>
      <c r="H11" s="166">
        <v>31.957930480506416</v>
      </c>
      <c r="I11" s="165">
        <v>1</v>
      </c>
      <c r="J11" s="165">
        <v>1</v>
      </c>
      <c r="M11" s="49"/>
      <c r="N11" s="50"/>
      <c r="O11" s="46"/>
    </row>
    <row r="12" spans="1:15" x14ac:dyDescent="0.2">
      <c r="A12" s="14">
        <v>2005</v>
      </c>
      <c r="B12" s="166">
        <v>1.2997527441270658</v>
      </c>
      <c r="C12" s="166">
        <v>3.5725585711873311</v>
      </c>
      <c r="D12" s="166">
        <v>0.32108584843869442</v>
      </c>
      <c r="E12" s="166">
        <v>0.92212146431836128</v>
      </c>
      <c r="F12" s="166">
        <v>0.67608963352658258</v>
      </c>
      <c r="G12" s="166">
        <v>3.0039405700400534</v>
      </c>
      <c r="H12" s="166">
        <v>33.134054468813744</v>
      </c>
      <c r="I12" s="165">
        <v>1</v>
      </c>
      <c r="J12" s="165">
        <v>1</v>
      </c>
      <c r="M12" s="49"/>
      <c r="N12" s="50"/>
      <c r="O12" s="46"/>
    </row>
    <row r="13" spans="1:15" x14ac:dyDescent="0.2">
      <c r="A13" s="14">
        <v>2006</v>
      </c>
      <c r="B13" s="166">
        <v>1.3273956687396247</v>
      </c>
      <c r="C13" s="166">
        <v>3.6198565662003501</v>
      </c>
      <c r="D13" s="166">
        <v>0.32161918354014984</v>
      </c>
      <c r="E13" s="166">
        <v>0.92503363282705531</v>
      </c>
      <c r="F13" s="166">
        <v>0.67996601219594033</v>
      </c>
      <c r="G13" s="166">
        <v>3.0366835463974882</v>
      </c>
      <c r="H13" s="166">
        <v>34.472072706328454</v>
      </c>
      <c r="I13" s="165">
        <v>1</v>
      </c>
      <c r="J13" s="165">
        <v>1</v>
      </c>
      <c r="M13" s="49"/>
      <c r="N13" s="50"/>
      <c r="O13" s="46"/>
    </row>
    <row r="14" spans="1:15" x14ac:dyDescent="0.2">
      <c r="A14" s="14">
        <v>2007</v>
      </c>
      <c r="B14" s="166">
        <v>1.3523889746710931</v>
      </c>
      <c r="C14" s="166">
        <v>3.6684260702456584</v>
      </c>
      <c r="D14" s="166">
        <v>0.32215340453032265</v>
      </c>
      <c r="E14" s="166">
        <v>0.92787160595973173</v>
      </c>
      <c r="F14" s="166">
        <v>0.68335617514435043</v>
      </c>
      <c r="G14" s="166">
        <v>3.0655170522369195</v>
      </c>
      <c r="H14" s="166">
        <v>35.852919859551903</v>
      </c>
      <c r="I14" s="165">
        <v>1</v>
      </c>
      <c r="J14" s="165">
        <v>1</v>
      </c>
      <c r="M14" s="49"/>
      <c r="N14" s="50"/>
      <c r="O14" s="46"/>
    </row>
    <row r="15" spans="1:15" x14ac:dyDescent="0.2">
      <c r="A15" s="14">
        <v>2008</v>
      </c>
      <c r="B15" s="166">
        <v>1.3847507950642661</v>
      </c>
      <c r="C15" s="166">
        <v>3.7164329702009087</v>
      </c>
      <c r="D15" s="166">
        <v>0.32268851288070577</v>
      </c>
      <c r="E15" s="166">
        <v>0.93430990971366612</v>
      </c>
      <c r="F15" s="166">
        <v>0.6873383772353262</v>
      </c>
      <c r="G15" s="166">
        <v>3.0913635121144556</v>
      </c>
      <c r="H15" s="166">
        <v>38.193716346582654</v>
      </c>
      <c r="I15" s="165">
        <v>1</v>
      </c>
      <c r="J15" s="165">
        <v>1</v>
      </c>
      <c r="M15" s="49"/>
      <c r="N15" s="50"/>
      <c r="O15" s="46"/>
    </row>
    <row r="16" spans="1:15" x14ac:dyDescent="0.2">
      <c r="A16" s="14">
        <v>2009</v>
      </c>
      <c r="B16" s="166">
        <v>1.4068702838108598</v>
      </c>
      <c r="C16" s="166">
        <v>3.7597189914385263</v>
      </c>
      <c r="D16" s="166">
        <v>0.32322451006523628</v>
      </c>
      <c r="E16" s="166">
        <v>0.9405015138423416</v>
      </c>
      <c r="F16" s="166">
        <v>0.69060746293557906</v>
      </c>
      <c r="G16" s="166">
        <v>3.146340634735405</v>
      </c>
      <c r="H16" s="166">
        <v>40.343591772546446</v>
      </c>
      <c r="I16" s="165">
        <v>1</v>
      </c>
      <c r="J16" s="165">
        <v>1</v>
      </c>
      <c r="M16" s="49"/>
      <c r="N16" s="50"/>
      <c r="O16" s="46"/>
    </row>
    <row r="17" spans="1:15" x14ac:dyDescent="0.2">
      <c r="A17" s="14">
        <v>2010</v>
      </c>
      <c r="B17" s="166">
        <v>1.425575304435222</v>
      </c>
      <c r="C17" s="166">
        <v>3.7969924044832388</v>
      </c>
      <c r="D17" s="166">
        <v>0.32574106604462871</v>
      </c>
      <c r="E17" s="166">
        <v>0.94624238106170966</v>
      </c>
      <c r="F17" s="166">
        <v>0.69332741088040883</v>
      </c>
      <c r="G17" s="166">
        <v>3.1892952842827795</v>
      </c>
      <c r="H17" s="166">
        <v>42.429351781772027</v>
      </c>
      <c r="I17" s="165">
        <v>1</v>
      </c>
      <c r="J17" s="165">
        <v>1</v>
      </c>
      <c r="M17" s="49"/>
      <c r="N17" s="50"/>
      <c r="O17" s="46"/>
    </row>
    <row r="18" spans="1:15" x14ac:dyDescent="0.2">
      <c r="A18" s="14">
        <v>2011</v>
      </c>
      <c r="B18" s="166">
        <v>1.4430456242085985</v>
      </c>
      <c r="C18" s="166">
        <v>3.8270851813933211</v>
      </c>
      <c r="D18" s="166">
        <v>0.32827721538343613</v>
      </c>
      <c r="E18" s="166">
        <v>0.95182280078044001</v>
      </c>
      <c r="F18" s="166">
        <v>0.69569938090730565</v>
      </c>
      <c r="G18" s="166">
        <v>3.2433964131138673</v>
      </c>
      <c r="H18" s="166">
        <v>44.330334380851177</v>
      </c>
      <c r="I18" s="165">
        <v>1</v>
      </c>
      <c r="J18" s="165">
        <v>1</v>
      </c>
      <c r="M18" s="49"/>
      <c r="N18" s="50"/>
      <c r="O18" s="46"/>
    </row>
    <row r="19" spans="1:15" x14ac:dyDescent="0.2">
      <c r="A19" s="14">
        <v>2012</v>
      </c>
      <c r="B19" s="166">
        <v>1.4598905481556288</v>
      </c>
      <c r="C19" s="166">
        <v>3.8548050298474505</v>
      </c>
      <c r="D19" s="166">
        <v>0.3308331106313081</v>
      </c>
      <c r="E19" s="166">
        <v>0.95724648276733248</v>
      </c>
      <c r="F19" s="166">
        <v>0.69773290665785648</v>
      </c>
      <c r="G19" s="166">
        <v>3.2767104217649123</v>
      </c>
      <c r="H19" s="166">
        <v>46.213836440487931</v>
      </c>
      <c r="I19" s="165">
        <v>1</v>
      </c>
      <c r="J19" s="165">
        <v>1</v>
      </c>
      <c r="M19" s="49"/>
      <c r="N19" s="50"/>
      <c r="O19" s="46"/>
    </row>
    <row r="20" spans="1:15" x14ac:dyDescent="0.2">
      <c r="A20" s="14">
        <v>2013</v>
      </c>
      <c r="B20" s="167">
        <v>1.493958217289719</v>
      </c>
      <c r="C20" s="167">
        <v>3.8936186225736331</v>
      </c>
      <c r="D20" s="167">
        <v>0.33340890552561298</v>
      </c>
      <c r="E20" s="167">
        <v>0.96204599615347652</v>
      </c>
      <c r="F20" s="167">
        <v>0.69953857837447331</v>
      </c>
      <c r="G20" s="167">
        <v>3.3103666097338831</v>
      </c>
      <c r="H20" s="167">
        <v>47.923519708829126</v>
      </c>
      <c r="I20" s="165">
        <v>1</v>
      </c>
      <c r="J20" s="165">
        <v>1</v>
      </c>
      <c r="M20" s="50"/>
      <c r="N20" s="50"/>
    </row>
    <row r="21" spans="1:15" x14ac:dyDescent="0.2">
      <c r="A21" s="14">
        <v>2014</v>
      </c>
      <c r="B21" s="167">
        <v>1.5460677004451182</v>
      </c>
      <c r="C21" s="167">
        <v>3.9370280647946614</v>
      </c>
      <c r="D21" s="167">
        <v>0.33600475500068477</v>
      </c>
      <c r="E21" s="167">
        <v>0.97562374865577495</v>
      </c>
      <c r="F21" s="167">
        <v>0.7009268091483255</v>
      </c>
      <c r="G21" s="167">
        <v>3.3564337017558747</v>
      </c>
      <c r="H21" s="167">
        <v>49.819565683663548</v>
      </c>
      <c r="I21" s="165">
        <v>1</v>
      </c>
      <c r="J21" s="165">
        <v>1</v>
      </c>
      <c r="M21" s="50"/>
      <c r="N21" s="50"/>
    </row>
    <row r="22" spans="1:15" x14ac:dyDescent="0.2">
      <c r="A22" s="14">
        <v>2015</v>
      </c>
      <c r="B22" s="167">
        <v>1.5939244631349414</v>
      </c>
      <c r="C22" s="167">
        <v>3.9765642225493476</v>
      </c>
      <c r="D22" s="167">
        <v>0.33862081519714243</v>
      </c>
      <c r="E22" s="167">
        <v>0.98898840587574577</v>
      </c>
      <c r="F22" s="167">
        <v>0.70219654487451988</v>
      </c>
      <c r="G22" s="167">
        <v>3.3980296318782774</v>
      </c>
      <c r="H22" s="167">
        <v>51.534028333948463</v>
      </c>
      <c r="I22" s="165">
        <v>1</v>
      </c>
      <c r="J22" s="165">
        <v>1</v>
      </c>
      <c r="M22" s="50"/>
      <c r="N22" s="50"/>
    </row>
    <row r="23" spans="1:15" x14ac:dyDescent="0.2">
      <c r="A23" s="14">
        <v>2016</v>
      </c>
      <c r="B23" s="167">
        <v>1.6393375924742379</v>
      </c>
      <c r="C23" s="167">
        <v>4.0124619827064807</v>
      </c>
      <c r="D23" s="167">
        <v>0.34491624519951836</v>
      </c>
      <c r="E23" s="167">
        <v>1.0024662110332356</v>
      </c>
      <c r="F23" s="167">
        <v>0.70335902215240342</v>
      </c>
      <c r="G23" s="167">
        <v>3.4354000944236862</v>
      </c>
      <c r="H23" s="167">
        <v>54.241421537534485</v>
      </c>
      <c r="I23" s="165">
        <v>1</v>
      </c>
      <c r="J23" s="165">
        <v>1</v>
      </c>
      <c r="M23" s="50"/>
      <c r="N23" s="50"/>
    </row>
    <row r="24" spans="1:15" x14ac:dyDescent="0.2">
      <c r="A24" s="14">
        <v>2017</v>
      </c>
      <c r="B24" s="167">
        <v>1.6849156618118291</v>
      </c>
      <c r="C24" s="167">
        <v>4.0496821559349003</v>
      </c>
      <c r="D24" s="167">
        <v>0.35106437080480307</v>
      </c>
      <c r="E24" s="167">
        <v>1.0178684740280304</v>
      </c>
      <c r="F24" s="167">
        <v>0.70442037003616531</v>
      </c>
      <c r="G24" s="167">
        <v>3.4689059158368782</v>
      </c>
      <c r="H24" s="167">
        <v>56.715487694468152</v>
      </c>
      <c r="I24" s="165">
        <v>1</v>
      </c>
      <c r="J24" s="165">
        <v>1</v>
      </c>
      <c r="M24" s="50"/>
      <c r="N24" s="50"/>
    </row>
    <row r="25" spans="1:15" x14ac:dyDescent="0.2">
      <c r="A25" s="14">
        <v>2018</v>
      </c>
      <c r="B25" s="167">
        <v>1.6849156618118291</v>
      </c>
      <c r="C25" s="167">
        <v>4.0938091775400816</v>
      </c>
      <c r="D25" s="167">
        <v>0.35688322775776665</v>
      </c>
      <c r="E25" s="167">
        <v>1.0332858234144944</v>
      </c>
      <c r="F25" s="167">
        <v>0.70538161003483701</v>
      </c>
      <c r="G25" s="167">
        <v>3.4944426953085146</v>
      </c>
      <c r="H25" s="167">
        <v>58.91301245245991</v>
      </c>
      <c r="I25" s="165">
        <v>1</v>
      </c>
      <c r="J25" s="165">
        <v>1</v>
      </c>
      <c r="M25" s="50"/>
      <c r="N25" s="50"/>
    </row>
    <row r="26" spans="1:15" x14ac:dyDescent="0.2">
      <c r="A26" s="14">
        <v>2019</v>
      </c>
      <c r="B26" s="168">
        <f>EIAData!EI4</f>
        <v>1.6849156618118291</v>
      </c>
      <c r="C26" s="168">
        <f>EIAData!EJ4</f>
        <v>4.1354522705078116</v>
      </c>
      <c r="D26" s="168">
        <f>EIAData!EK4</f>
        <v>0.3625187873840332</v>
      </c>
      <c r="E26" s="168">
        <f>EIAData!EL4</f>
        <v>1.0486909151077271</v>
      </c>
      <c r="F26" s="168">
        <f>EIAData!EM4</f>
        <v>0.7062498927116394</v>
      </c>
      <c r="G26" s="168">
        <f>EIAData!EN4</f>
        <v>3.516910076141357</v>
      </c>
      <c r="H26" s="168">
        <f>EIAData!EO4</f>
        <v>60.957801818847663</v>
      </c>
      <c r="I26" s="165">
        <v>1</v>
      </c>
      <c r="J26" s="165">
        <v>1</v>
      </c>
      <c r="M26" s="50"/>
      <c r="N26" s="50"/>
    </row>
    <row r="27" spans="1:15" x14ac:dyDescent="0.2">
      <c r="A27" s="14">
        <v>2020</v>
      </c>
      <c r="B27" s="168">
        <f>EIAData!EI5</f>
        <v>1.70334780216217</v>
      </c>
      <c r="C27" s="168">
        <f>EIAData!EJ5</f>
        <v>4.1410880088806152</v>
      </c>
      <c r="D27" s="168">
        <f>EIAData!EK5</f>
        <v>0.36397391557693481</v>
      </c>
      <c r="E27" s="168">
        <f>EIAData!EL5</f>
        <v>1.0515303611755371</v>
      </c>
      <c r="F27" s="168">
        <f>EIAData!EM5</f>
        <v>0.70625013113021851</v>
      </c>
      <c r="G27" s="168">
        <f>EIAData!EN5</f>
        <v>3.5179190635681148</v>
      </c>
      <c r="H27" s="168">
        <f>EIAData!EO5</f>
        <v>61.966289520263672</v>
      </c>
      <c r="I27" s="165">
        <v>1</v>
      </c>
      <c r="J27" s="165">
        <v>1</v>
      </c>
      <c r="M27" s="50"/>
      <c r="N27" s="50"/>
    </row>
    <row r="28" spans="1:15" x14ac:dyDescent="0.2">
      <c r="A28" s="15">
        <v>2021</v>
      </c>
      <c r="B28" s="168">
        <f>EIAData!EI6</f>
        <v>1.7313228845596309</v>
      </c>
      <c r="C28" s="168">
        <f>EIAData!EJ6</f>
        <v>4.1522927284240723</v>
      </c>
      <c r="D28" s="168">
        <f>EIAData!EK6</f>
        <v>0.36562642455101008</v>
      </c>
      <c r="E28" s="168">
        <f>EIAData!EL6</f>
        <v>1.054346084594727</v>
      </c>
      <c r="F28" s="168">
        <f>EIAData!EM6</f>
        <v>0.70624995231628418</v>
      </c>
      <c r="G28" s="168">
        <f>EIAData!EN6</f>
        <v>3.5189509391784668</v>
      </c>
      <c r="H28" s="168">
        <f>EIAData!EO6</f>
        <v>62.741954803466797</v>
      </c>
      <c r="I28" s="165">
        <v>1</v>
      </c>
      <c r="J28" s="165">
        <v>1</v>
      </c>
      <c r="M28" s="50"/>
      <c r="N28" s="50"/>
    </row>
    <row r="29" spans="1:15" x14ac:dyDescent="0.2">
      <c r="A29" s="15">
        <v>2022</v>
      </c>
      <c r="B29" s="168">
        <f>EIAData!EI7</f>
        <v>1.741490244865417</v>
      </c>
      <c r="C29" s="168">
        <f>EIAData!EJ7</f>
        <v>4.187309741973877</v>
      </c>
      <c r="D29" s="168">
        <f>EIAData!EK7</f>
        <v>0.36718624830245972</v>
      </c>
      <c r="E29" s="168">
        <f>EIAData!EL7</f>
        <v>1.062386035919189</v>
      </c>
      <c r="F29" s="168">
        <f>EIAData!EM7</f>
        <v>0.70692640542984009</v>
      </c>
      <c r="G29" s="168">
        <f>EIAData!EN7</f>
        <v>3.566254615783691</v>
      </c>
      <c r="H29" s="168">
        <f>EIAData!EO7</f>
        <v>67.678466796875</v>
      </c>
      <c r="I29" s="165">
        <v>1</v>
      </c>
      <c r="J29" s="165">
        <v>1</v>
      </c>
      <c r="M29" s="50"/>
      <c r="N29" s="50"/>
    </row>
    <row r="30" spans="1:15" x14ac:dyDescent="0.2">
      <c r="A30" s="15">
        <v>2023</v>
      </c>
      <c r="B30" s="169">
        <f>B29*1.01</f>
        <v>1.7589051473140713</v>
      </c>
      <c r="C30" s="168">
        <f>EIAData!EJ8</f>
        <v>4.2208390235900879</v>
      </c>
      <c r="D30" s="168">
        <f>EIAData!EK8</f>
        <v>0.36870574951171881</v>
      </c>
      <c r="E30" s="168">
        <f>EIAData!EL8</f>
        <v>1.070518016815186</v>
      </c>
      <c r="F30" s="168">
        <f>EIAData!EM8</f>
        <v>0.70754420757293701</v>
      </c>
      <c r="G30" s="168">
        <f>EIAData!EN8</f>
        <v>3.6093306541442871</v>
      </c>
      <c r="H30" s="168">
        <f>EIAData!EO8</f>
        <v>71.86981201171875</v>
      </c>
      <c r="I30" s="165">
        <v>1</v>
      </c>
      <c r="J30" s="165">
        <v>1</v>
      </c>
      <c r="L30" s="99"/>
      <c r="M30" s="50"/>
      <c r="N30" s="50"/>
    </row>
    <row r="31" spans="1:15" x14ac:dyDescent="0.2">
      <c r="A31" s="15">
        <v>2024</v>
      </c>
      <c r="B31" s="169">
        <f t="shared" ref="B31" si="0">B30*1.01</f>
        <v>1.776494198787212</v>
      </c>
      <c r="C31" s="168">
        <f>EIAData!EJ9</f>
        <v>4.2587089538574219</v>
      </c>
      <c r="D31" s="168">
        <f>EIAData!EK9</f>
        <v>0.37019264698028559</v>
      </c>
      <c r="E31" s="168">
        <f>EIAData!EL9</f>
        <v>1.079806447029114</v>
      </c>
      <c r="F31" s="168">
        <f>EIAData!EM9</f>
        <v>0.70810770988464355</v>
      </c>
      <c r="G31" s="168">
        <f>EIAData!EN9</f>
        <v>3.648687362670898</v>
      </c>
      <c r="H31" s="168">
        <f>EIAData!EO9</f>
        <v>75.496147155761719</v>
      </c>
      <c r="I31" s="165">
        <v>1</v>
      </c>
      <c r="J31" s="165">
        <v>1</v>
      </c>
      <c r="M31" s="50"/>
      <c r="N31" s="50"/>
    </row>
    <row r="32" spans="1:15" x14ac:dyDescent="0.2">
      <c r="A32" s="15">
        <v>2025</v>
      </c>
      <c r="B32" s="169">
        <f>B31*1.005</f>
        <v>1.785376669781148</v>
      </c>
      <c r="C32" s="168">
        <f>EIAData!EJ10</f>
        <v>4.3005356788635254</v>
      </c>
      <c r="D32" s="168">
        <f>EIAData!EK10</f>
        <v>0.37176597118377691</v>
      </c>
      <c r="E32" s="168">
        <f>EIAData!EL10</f>
        <v>1.08756411075592</v>
      </c>
      <c r="F32" s="168">
        <f>EIAData!EM10</f>
        <v>0.70866686105728149</v>
      </c>
      <c r="G32" s="168">
        <f>EIAData!EN10</f>
        <v>3.6830425262451172</v>
      </c>
      <c r="H32" s="168">
        <f>EIAData!EO10</f>
        <v>78.406318664550781</v>
      </c>
      <c r="I32" s="165">
        <v>1</v>
      </c>
      <c r="J32" s="165">
        <v>1</v>
      </c>
      <c r="M32" s="50"/>
      <c r="N32" s="50"/>
    </row>
    <row r="33" spans="1:14" x14ac:dyDescent="0.2">
      <c r="A33" s="15">
        <f t="shared" ref="A33:A43" si="1">A32+1</f>
        <v>2026</v>
      </c>
      <c r="B33" s="169">
        <f t="shared" ref="B33:B36" si="2">B32*1.005</f>
        <v>1.7943035531300535</v>
      </c>
      <c r="C33" s="168">
        <f>EIAData!EJ11</f>
        <v>4.3344759941101074</v>
      </c>
      <c r="D33" s="168">
        <f>EIAData!EK11</f>
        <v>0.37323513627052313</v>
      </c>
      <c r="E33" s="168">
        <f>EIAData!EL11</f>
        <v>1.092470526695251</v>
      </c>
      <c r="F33" s="168">
        <f>EIAData!EM11</f>
        <v>0.7091519832611084</v>
      </c>
      <c r="G33" s="168">
        <f>EIAData!EN11</f>
        <v>3.714175701141357</v>
      </c>
      <c r="H33" s="168">
        <f>EIAData!EO11</f>
        <v>80.646842956542969</v>
      </c>
      <c r="I33" s="165">
        <v>1</v>
      </c>
      <c r="J33" s="165">
        <v>1</v>
      </c>
      <c r="M33" s="50"/>
      <c r="N33" s="50"/>
    </row>
    <row r="34" spans="1:14" x14ac:dyDescent="0.2">
      <c r="A34" s="15">
        <f t="shared" si="1"/>
        <v>2027</v>
      </c>
      <c r="B34" s="169">
        <f t="shared" si="2"/>
        <v>1.8032750708957035</v>
      </c>
      <c r="C34" s="168">
        <f>EIAData!EJ12</f>
        <v>4.3669013977050781</v>
      </c>
      <c r="D34" s="168">
        <f>EIAData!EK12</f>
        <v>0.37468153238296509</v>
      </c>
      <c r="E34" s="168">
        <f>EIAData!EL12</f>
        <v>1.0968339443206789</v>
      </c>
      <c r="F34" s="168">
        <f>EIAData!EM12</f>
        <v>0.70959532260894775</v>
      </c>
      <c r="G34" s="168">
        <f>EIAData!EN12</f>
        <v>3.7419688701629639</v>
      </c>
      <c r="H34" s="168">
        <f>EIAData!EO12</f>
        <v>82.423393249511719</v>
      </c>
      <c r="I34" s="165">
        <v>1</v>
      </c>
      <c r="J34" s="165">
        <v>1</v>
      </c>
      <c r="M34" s="50"/>
      <c r="N34" s="50"/>
    </row>
    <row r="35" spans="1:14" x14ac:dyDescent="0.2">
      <c r="A35" s="15">
        <f t="shared" si="1"/>
        <v>2028</v>
      </c>
      <c r="B35" s="169">
        <f t="shared" si="2"/>
        <v>1.8122914462501818</v>
      </c>
      <c r="C35" s="168">
        <f>EIAData!EJ13</f>
        <v>4.3977522850036621</v>
      </c>
      <c r="D35" s="168">
        <f>EIAData!EK13</f>
        <v>0.37608930468559271</v>
      </c>
      <c r="E35" s="168">
        <f>EIAData!EL13</f>
        <v>1.101091861724854</v>
      </c>
      <c r="F35" s="168">
        <f>EIAData!EM13</f>
        <v>0.70999741554260254</v>
      </c>
      <c r="G35" s="168">
        <f>EIAData!EN13</f>
        <v>3.7667562961578369</v>
      </c>
      <c r="H35" s="168">
        <f>EIAData!EO13</f>
        <v>83.822273254394531</v>
      </c>
      <c r="I35" s="165">
        <v>1</v>
      </c>
      <c r="J35" s="165">
        <v>1</v>
      </c>
      <c r="M35" s="50"/>
      <c r="N35" s="50"/>
    </row>
    <row r="36" spans="1:14" x14ac:dyDescent="0.2">
      <c r="A36" s="15">
        <f t="shared" si="1"/>
        <v>2029</v>
      </c>
      <c r="B36" s="169">
        <f t="shared" si="2"/>
        <v>1.8213529034814324</v>
      </c>
      <c r="C36" s="168">
        <f>EIAData!EJ14</f>
        <v>4.4268474578857422</v>
      </c>
      <c r="D36" s="168">
        <f>EIAData!EK14</f>
        <v>0.37744224071502691</v>
      </c>
      <c r="E36" s="168">
        <f>EIAData!EL14</f>
        <v>1.105368494987488</v>
      </c>
      <c r="F36" s="168">
        <f>EIAData!EM14</f>
        <v>0.71036028861999512</v>
      </c>
      <c r="G36" s="168">
        <f>EIAData!EN14</f>
        <v>3.7887063026428218</v>
      </c>
      <c r="H36" s="168">
        <f>EIAData!EO14</f>
        <v>84.989555358886719</v>
      </c>
      <c r="I36" s="165">
        <v>1</v>
      </c>
      <c r="J36" s="165">
        <v>1</v>
      </c>
      <c r="M36" s="50"/>
      <c r="N36" s="50"/>
    </row>
    <row r="37" spans="1:14" x14ac:dyDescent="0.2">
      <c r="A37" s="15">
        <f t="shared" si="1"/>
        <v>2030</v>
      </c>
      <c r="B37" s="169">
        <f>B36*1.0025</f>
        <v>1.8259062857401358</v>
      </c>
      <c r="C37" s="168">
        <f>EIAData!EJ15</f>
        <v>4.4589476585388184</v>
      </c>
      <c r="D37" s="168">
        <f>EIAData!EK15</f>
        <v>0.38005810976028442</v>
      </c>
      <c r="E37" s="168">
        <f>EIAData!EL15</f>
        <v>1.109773993492126</v>
      </c>
      <c r="F37" s="168">
        <f>EIAData!EM15</f>
        <v>0.71068674325942993</v>
      </c>
      <c r="G37" s="168">
        <f>EIAData!EN15</f>
        <v>3.8193998336791992</v>
      </c>
      <c r="H37" s="168">
        <f>EIAData!EO15</f>
        <v>87.733375549316406</v>
      </c>
      <c r="I37" s="165">
        <v>1</v>
      </c>
      <c r="J37" s="165">
        <v>1</v>
      </c>
      <c r="M37" s="50"/>
      <c r="N37" s="50"/>
    </row>
    <row r="38" spans="1:14" x14ac:dyDescent="0.2">
      <c r="A38" s="15">
        <f t="shared" si="1"/>
        <v>2031</v>
      </c>
      <c r="B38" s="169">
        <f t="shared" ref="B38:B43" si="3">B37*1.0025</f>
        <v>1.830471051454486</v>
      </c>
      <c r="C38" s="168">
        <f>EIAData!EJ16</f>
        <v>4.4890289306640616</v>
      </c>
      <c r="D38" s="168">
        <f>EIAData!EK16</f>
        <v>0.38255348801612848</v>
      </c>
      <c r="E38" s="168">
        <f>EIAData!EL16</f>
        <v>1.114781379699707</v>
      </c>
      <c r="F38" s="168">
        <f>EIAData!EM16</f>
        <v>0.71098053455352783</v>
      </c>
      <c r="G38" s="168">
        <f>EIAData!EN16</f>
        <v>3.8465449810028081</v>
      </c>
      <c r="H38" s="168">
        <f>EIAData!EO16</f>
        <v>90.350753784179688</v>
      </c>
      <c r="I38" s="165">
        <v>1</v>
      </c>
      <c r="J38" s="165">
        <v>1</v>
      </c>
      <c r="M38" s="51"/>
      <c r="N38" s="51"/>
    </row>
    <row r="39" spans="1:14" x14ac:dyDescent="0.2">
      <c r="A39" s="15">
        <f t="shared" si="1"/>
        <v>2032</v>
      </c>
      <c r="B39" s="169">
        <f t="shared" si="3"/>
        <v>1.8350472290831221</v>
      </c>
      <c r="C39" s="168">
        <f>EIAData!EJ17</f>
        <v>4.5174798965454102</v>
      </c>
      <c r="D39" s="168">
        <f>EIAData!EK17</f>
        <v>0.38492971658706671</v>
      </c>
      <c r="E39" s="168">
        <f>EIAData!EL17</f>
        <v>1.119676947593689</v>
      </c>
      <c r="F39" s="168">
        <f>EIAData!EM17</f>
        <v>0.7112460732460022</v>
      </c>
      <c r="G39" s="168">
        <f>EIAData!EN17</f>
        <v>3.870647668838501</v>
      </c>
      <c r="H39" s="168">
        <f>EIAData!EO17</f>
        <v>92.845008850097656</v>
      </c>
      <c r="I39" s="165">
        <v>1</v>
      </c>
      <c r="J39" s="165">
        <v>1</v>
      </c>
      <c r="M39" s="51"/>
      <c r="N39" s="51"/>
    </row>
    <row r="40" spans="1:14" x14ac:dyDescent="0.2">
      <c r="A40" s="15">
        <f t="shared" si="1"/>
        <v>2033</v>
      </c>
      <c r="B40" s="169">
        <f t="shared" si="3"/>
        <v>1.8396348471558299</v>
      </c>
      <c r="C40" s="168">
        <f>EIAData!EJ18</f>
        <v>4.5458855628967294</v>
      </c>
      <c r="D40" s="168">
        <f>EIAData!EK18</f>
        <v>0.38719427585601812</v>
      </c>
      <c r="E40" s="168">
        <f>EIAData!EL18</f>
        <v>1.1255438327789311</v>
      </c>
      <c r="F40" s="168">
        <f>EIAData!EM18</f>
        <v>0.71148622035980225</v>
      </c>
      <c r="G40" s="168">
        <f>EIAData!EN18</f>
        <v>3.8920755386352539</v>
      </c>
      <c r="H40" s="168">
        <f>EIAData!EO18</f>
        <v>95.30535888671875</v>
      </c>
      <c r="I40" s="165">
        <v>1</v>
      </c>
      <c r="J40" s="165">
        <v>1</v>
      </c>
      <c r="M40" s="50"/>
      <c r="N40" s="50"/>
    </row>
    <row r="41" spans="1:14" x14ac:dyDescent="0.2">
      <c r="A41" s="15">
        <f t="shared" si="1"/>
        <v>2034</v>
      </c>
      <c r="B41" s="169">
        <f t="shared" si="3"/>
        <v>1.8442339342737193</v>
      </c>
      <c r="C41" s="168">
        <f>EIAData!EJ19</f>
        <v>4.5722918510437012</v>
      </c>
      <c r="D41" s="168">
        <f>EIAData!EK19</f>
        <v>0.38935041427612299</v>
      </c>
      <c r="E41" s="168">
        <f>EIAData!EL19</f>
        <v>1.1314189434051509</v>
      </c>
      <c r="F41" s="168">
        <f>EIAData!EM19</f>
        <v>0.71170371770858765</v>
      </c>
      <c r="G41" s="168">
        <f>EIAData!EN19</f>
        <v>3.911123514175415</v>
      </c>
      <c r="H41" s="168">
        <f>EIAData!EO19</f>
        <v>97.818878173828125</v>
      </c>
      <c r="I41" s="165">
        <v>1</v>
      </c>
      <c r="J41" s="165">
        <v>1</v>
      </c>
      <c r="M41" s="50"/>
      <c r="N41" s="50"/>
    </row>
    <row r="42" spans="1:14" x14ac:dyDescent="0.2">
      <c r="A42" s="15">
        <f t="shared" si="1"/>
        <v>2035</v>
      </c>
      <c r="B42" s="169">
        <f t="shared" si="3"/>
        <v>1.8488445191094034</v>
      </c>
      <c r="C42" s="168">
        <f>EIAData!EJ20</f>
        <v>4.5964598655700684</v>
      </c>
      <c r="D42" s="168">
        <f>EIAData!EK20</f>
        <v>0.39139935374259949</v>
      </c>
      <c r="E42" s="168">
        <f>EIAData!EL20</f>
        <v>1.1371496915817261</v>
      </c>
      <c r="F42" s="168">
        <f>EIAData!EM20</f>
        <v>0.71189916133880615</v>
      </c>
      <c r="G42" s="168">
        <f>EIAData!EN20</f>
        <v>3.9279990196228032</v>
      </c>
      <c r="H42" s="168">
        <f>EIAData!EO20</f>
        <v>100.3448181152344</v>
      </c>
      <c r="I42" s="165">
        <v>1</v>
      </c>
      <c r="J42" s="165">
        <v>1</v>
      </c>
      <c r="M42" s="50"/>
      <c r="N42" s="50"/>
    </row>
    <row r="43" spans="1:14" x14ac:dyDescent="0.2">
      <c r="A43" s="15">
        <f t="shared" si="1"/>
        <v>2036</v>
      </c>
      <c r="B43" s="169">
        <f t="shared" si="3"/>
        <v>1.8534666304071767</v>
      </c>
      <c r="C43" s="168">
        <f>EIAData!EJ21</f>
        <v>4.6189436912536621</v>
      </c>
      <c r="D43" s="168">
        <f>EIAData!EK21</f>
        <v>0.393341064453125</v>
      </c>
      <c r="E43" s="168">
        <f>EIAData!EL21</f>
        <v>1.142849922180176</v>
      </c>
      <c r="F43" s="168">
        <f>EIAData!EM21</f>
        <v>0.71207582950592041</v>
      </c>
      <c r="G43" s="168">
        <f>EIAData!EN21</f>
        <v>3.9428830146789551</v>
      </c>
      <c r="H43" s="168">
        <f>EIAData!EO21</f>
        <v>102.76955413818359</v>
      </c>
      <c r="I43" s="165">
        <v>1</v>
      </c>
      <c r="J43" s="165">
        <v>1</v>
      </c>
      <c r="M43" s="50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43"/>
  <sheetViews>
    <sheetView zoomScale="85" zoomScaleNormal="85" workbookViewId="0">
      <selection activeCell="K11" sqref="K11"/>
    </sheetView>
  </sheetViews>
  <sheetFormatPr defaultRowHeight="12.75" x14ac:dyDescent="0.2"/>
  <cols>
    <col min="1" max="1" width="9.28515625" style="7" customWidth="1"/>
    <col min="2" max="2" width="20.5703125" style="6" bestFit="1" customWidth="1"/>
    <col min="3" max="4" width="9.28515625" style="6" customWidth="1"/>
    <col min="5" max="5" width="20.5703125" style="6" bestFit="1" customWidth="1"/>
    <col min="6" max="7" width="9.28515625" style="6" customWidth="1"/>
    <col min="8" max="8" width="7.28515625" style="6" bestFit="1" customWidth="1"/>
    <col min="9" max="10" width="9.28515625" style="6" customWidth="1"/>
    <col min="11" max="11" width="22.28515625" bestFit="1" customWidth="1"/>
    <col min="12" max="12" width="22.28515625" customWidth="1"/>
    <col min="13" max="13" width="14.7109375" customWidth="1"/>
    <col min="18" max="18" width="17.28515625" style="6" customWidth="1"/>
    <col min="19" max="19" width="17.7109375" style="6" customWidth="1"/>
    <col min="20" max="20" width="15.7109375" style="6" customWidth="1"/>
    <col min="21" max="21" width="9.5703125" customWidth="1"/>
    <col min="36" max="36" width="17.42578125" style="43" bestFit="1" customWidth="1"/>
    <col min="37" max="38" width="8.7109375" style="43"/>
  </cols>
  <sheetData>
    <row r="1" spans="1:38" s="1" customFormat="1" ht="25.5" customHeight="1" x14ac:dyDescent="0.2">
      <c r="A1" s="8" t="s">
        <v>2</v>
      </c>
      <c r="B1" s="5" t="s">
        <v>12</v>
      </c>
      <c r="C1" s="5" t="s">
        <v>13</v>
      </c>
      <c r="D1" s="5" t="s">
        <v>14</v>
      </c>
      <c r="E1" s="5" t="s">
        <v>15</v>
      </c>
      <c r="F1" s="5" t="s">
        <v>7</v>
      </c>
      <c r="G1" s="5" t="s">
        <v>8</v>
      </c>
      <c r="H1" s="5" t="s">
        <v>16</v>
      </c>
      <c r="I1" s="5" t="s">
        <v>9</v>
      </c>
      <c r="J1" s="5" t="s">
        <v>10</v>
      </c>
      <c r="L1" s="1" t="s">
        <v>148</v>
      </c>
      <c r="M1" s="1" t="s">
        <v>182</v>
      </c>
      <c r="N1" s="1" t="s">
        <v>12</v>
      </c>
      <c r="O1" s="1" t="s">
        <v>13</v>
      </c>
      <c r="P1" s="1" t="s">
        <v>82</v>
      </c>
      <c r="R1" s="52" t="s">
        <v>83</v>
      </c>
      <c r="S1" s="52" t="s">
        <v>84</v>
      </c>
      <c r="T1" s="52" t="s">
        <v>85</v>
      </c>
      <c r="U1" s="5" t="s">
        <v>7</v>
      </c>
      <c r="AJ1" s="124" t="s">
        <v>179</v>
      </c>
      <c r="AK1" s="124" t="s">
        <v>180</v>
      </c>
      <c r="AL1" s="110" t="s">
        <v>181</v>
      </c>
    </row>
    <row r="2" spans="1:38" x14ac:dyDescent="0.2">
      <c r="A2" s="14">
        <v>1995</v>
      </c>
      <c r="B2" s="170">
        <v>0.46</v>
      </c>
      <c r="C2" s="170">
        <f>O2/NRCanDetail!J8</f>
        <v>0.58584536827081723</v>
      </c>
      <c r="D2" s="170">
        <v>0.99999984741213266</v>
      </c>
      <c r="E2" s="170">
        <f t="shared" ref="E2:E43" si="0">M2</f>
        <v>0.55100492984452032</v>
      </c>
      <c r="F2" s="170">
        <f t="shared" ref="F2:F43" si="1">U2</f>
        <v>0.20095204829613492</v>
      </c>
      <c r="G2" s="170">
        <v>0.48124439239501954</v>
      </c>
      <c r="H2" s="170">
        <v>1</v>
      </c>
      <c r="I2" s="171">
        <v>1</v>
      </c>
      <c r="J2" s="171">
        <v>1</v>
      </c>
      <c r="L2" s="46">
        <v>0.27144749433979876</v>
      </c>
      <c r="M2" s="173">
        <v>0.55100492984452032</v>
      </c>
      <c r="N2" s="80">
        <v>18.9274671153727</v>
      </c>
      <c r="O2" s="47">
        <v>23.314770952</v>
      </c>
      <c r="P2" s="47">
        <v>1.49999999941722</v>
      </c>
      <c r="R2" s="175">
        <v>7.0000000000000007E-2</v>
      </c>
      <c r="S2" s="175">
        <v>0.71</v>
      </c>
      <c r="T2" s="175">
        <v>0.44092673364779617</v>
      </c>
      <c r="U2" s="175">
        <v>0.20095204829613492</v>
      </c>
      <c r="AJ2" s="125">
        <v>0.55100492984452032</v>
      </c>
      <c r="AK2" s="125">
        <v>0</v>
      </c>
      <c r="AL2" s="125">
        <f>AJ2+AK2</f>
        <v>0.55100492984452032</v>
      </c>
    </row>
    <row r="3" spans="1:38" x14ac:dyDescent="0.2">
      <c r="A3" s="14">
        <v>1996</v>
      </c>
      <c r="B3" s="172">
        <f>B2+($B$17-$B$2)/15</f>
        <v>0.46113333333333334</v>
      </c>
      <c r="C3" s="170">
        <f>O3/NRCanDetail!J9</f>
        <v>0.60124522449607876</v>
      </c>
      <c r="D3" s="170">
        <v>0.99999984741213266</v>
      </c>
      <c r="E3" s="170">
        <f t="shared" si="0"/>
        <v>0.55476081732076254</v>
      </c>
      <c r="F3" s="170">
        <f t="shared" si="1"/>
        <v>0.20298186696579285</v>
      </c>
      <c r="G3" s="170">
        <v>0.48121486663818358</v>
      </c>
      <c r="H3" s="170">
        <v>1</v>
      </c>
      <c r="I3" s="171">
        <v>1</v>
      </c>
      <c r="J3" s="171">
        <v>1</v>
      </c>
      <c r="L3" s="46">
        <v>0.27037660636935346</v>
      </c>
      <c r="M3" s="173">
        <v>0.55476081732076254</v>
      </c>
      <c r="N3" s="80">
        <v>21.095994898133501</v>
      </c>
      <c r="O3" s="47">
        <v>24.11919267875</v>
      </c>
      <c r="P3" s="47">
        <v>1.49999999936076</v>
      </c>
      <c r="R3" s="175">
        <v>6.6666666666666666E-2</v>
      </c>
      <c r="S3" s="175">
        <v>0.71333333333333326</v>
      </c>
      <c r="T3" s="175">
        <v>0.44809627403231317</v>
      </c>
      <c r="U3" s="175">
        <v>0.20298186696579285</v>
      </c>
      <c r="AJ3" s="125">
        <v>0.55476081732076254</v>
      </c>
      <c r="AK3" s="125">
        <v>0</v>
      </c>
      <c r="AL3" s="125">
        <f t="shared" ref="AL3:AL43" si="2">AJ3+AK3</f>
        <v>0.55476081732076254</v>
      </c>
    </row>
    <row r="4" spans="1:38" x14ac:dyDescent="0.2">
      <c r="A4" s="14">
        <v>1997</v>
      </c>
      <c r="B4" s="172">
        <f t="shared" ref="B4:B15" si="3">B3+($B$17-$B$2)/15</f>
        <v>0.46226666666666666</v>
      </c>
      <c r="C4" s="170">
        <f>O4/NRCanDetail!J10</f>
        <v>0.6167096386744132</v>
      </c>
      <c r="D4" s="170">
        <v>0.99999984741213266</v>
      </c>
      <c r="E4" s="170">
        <f t="shared" si="0"/>
        <v>0.54825443642613547</v>
      </c>
      <c r="F4" s="170">
        <f t="shared" si="1"/>
        <v>0.2050116856354508</v>
      </c>
      <c r="G4" s="170">
        <v>0.48118389129638672</v>
      </c>
      <c r="H4" s="170">
        <v>1</v>
      </c>
      <c r="I4" s="171">
        <v>1</v>
      </c>
      <c r="J4" s="171">
        <v>1</v>
      </c>
      <c r="L4" s="46">
        <v>0.26610602451135157</v>
      </c>
      <c r="M4" s="173">
        <v>0.54825443642613547</v>
      </c>
      <c r="N4" s="80">
        <v>18.779616015103802</v>
      </c>
      <c r="O4" s="47">
        <v>24.984387565833298</v>
      </c>
      <c r="P4" s="47">
        <v>1.5000000003399101</v>
      </c>
      <c r="R4" s="175">
        <v>6.3333333333333325E-2</v>
      </c>
      <c r="S4" s="175">
        <v>0.71666666666666656</v>
      </c>
      <c r="T4" s="175">
        <v>0.45526581441683017</v>
      </c>
      <c r="U4" s="175">
        <v>0.2050116856354508</v>
      </c>
      <c r="AJ4" s="125">
        <v>0.54825443642613547</v>
      </c>
      <c r="AK4" s="125">
        <v>0</v>
      </c>
      <c r="AL4" s="125">
        <f t="shared" si="2"/>
        <v>0.54825443642613547</v>
      </c>
    </row>
    <row r="5" spans="1:38" x14ac:dyDescent="0.2">
      <c r="A5" s="14">
        <v>1998</v>
      </c>
      <c r="B5" s="172">
        <f t="shared" si="3"/>
        <v>0.46339999999999998</v>
      </c>
      <c r="C5" s="170">
        <f>O5/NRCanDetail!J11</f>
        <v>0.63233053138316631</v>
      </c>
      <c r="D5" s="170">
        <v>0.99999999999999989</v>
      </c>
      <c r="E5" s="170">
        <f t="shared" si="0"/>
        <v>0.5482005383073939</v>
      </c>
      <c r="F5" s="170">
        <f t="shared" si="1"/>
        <v>0.2070415043051087</v>
      </c>
      <c r="G5" s="170">
        <v>0.48118034362792966</v>
      </c>
      <c r="H5" s="170">
        <v>1</v>
      </c>
      <c r="I5" s="171">
        <v>1</v>
      </c>
      <c r="J5" s="171">
        <v>1</v>
      </c>
      <c r="L5" s="46">
        <v>0.26843137812402262</v>
      </c>
      <c r="M5" s="173">
        <v>0.5482005383073939</v>
      </c>
      <c r="N5" s="80">
        <v>24.0701263293398</v>
      </c>
      <c r="O5" s="47">
        <v>25.859283547020802</v>
      </c>
      <c r="P5" s="47">
        <v>1.5000000245266201</v>
      </c>
      <c r="R5" s="175">
        <v>0.06</v>
      </c>
      <c r="S5" s="175">
        <v>0.72</v>
      </c>
      <c r="T5" s="175">
        <v>0.46243535480134718</v>
      </c>
      <c r="U5" s="175">
        <v>0.2070415043051087</v>
      </c>
      <c r="AJ5" s="125">
        <v>0.5482005383073939</v>
      </c>
      <c r="AK5" s="125">
        <v>0</v>
      </c>
      <c r="AL5" s="125">
        <f t="shared" si="2"/>
        <v>0.5482005383073939</v>
      </c>
    </row>
    <row r="6" spans="1:38" x14ac:dyDescent="0.2">
      <c r="A6" s="14">
        <v>1999</v>
      </c>
      <c r="B6" s="172">
        <f t="shared" si="3"/>
        <v>0.4645333333333333</v>
      </c>
      <c r="C6" s="170">
        <f>O6/NRCanDetail!J12</f>
        <v>0.64793975126887504</v>
      </c>
      <c r="D6" s="170">
        <v>0.99999969482426532</v>
      </c>
      <c r="E6" s="170">
        <f t="shared" si="0"/>
        <v>0.54243753170894971</v>
      </c>
      <c r="F6" s="170">
        <f t="shared" si="1"/>
        <v>0.21069517791049294</v>
      </c>
      <c r="G6" s="170">
        <v>0.48116947174072267</v>
      </c>
      <c r="H6" s="170">
        <v>1</v>
      </c>
      <c r="I6" s="171">
        <v>1</v>
      </c>
      <c r="J6" s="171">
        <v>1</v>
      </c>
      <c r="L6" s="46">
        <v>0.27061683293522548</v>
      </c>
      <c r="M6" s="173">
        <v>0.54243753170894971</v>
      </c>
      <c r="N6" s="80">
        <v>17.973891576052299</v>
      </c>
      <c r="O6" s="47">
        <v>26.783107970499898</v>
      </c>
      <c r="P6" s="47">
        <v>1.50000000010309</v>
      </c>
      <c r="R6" s="175">
        <v>5.7500000000000002E-2</v>
      </c>
      <c r="S6" s="175">
        <v>0.72399999999999998</v>
      </c>
      <c r="T6" s="175">
        <v>0.46566164797437987</v>
      </c>
      <c r="U6" s="175">
        <v>0.21069517791049294</v>
      </c>
      <c r="AJ6" s="125">
        <v>0.54243753170894971</v>
      </c>
      <c r="AK6" s="125">
        <v>0</v>
      </c>
      <c r="AL6" s="125">
        <f t="shared" si="2"/>
        <v>0.54243753170894971</v>
      </c>
    </row>
    <row r="7" spans="1:38" x14ac:dyDescent="0.2">
      <c r="A7" s="14">
        <v>2000</v>
      </c>
      <c r="B7" s="172">
        <f t="shared" si="3"/>
        <v>0.46566666666666662</v>
      </c>
      <c r="C7" s="170">
        <f>O7/NRCanDetail!J13</f>
        <v>0.6637130978114687</v>
      </c>
      <c r="D7" s="170">
        <v>1</v>
      </c>
      <c r="E7" s="170">
        <f t="shared" si="0"/>
        <v>0.53864371259069532</v>
      </c>
      <c r="F7" s="170">
        <f t="shared" si="1"/>
        <v>0.21343543311453111</v>
      </c>
      <c r="G7" s="170">
        <v>0.48115634918212891</v>
      </c>
      <c r="H7" s="170">
        <v>1</v>
      </c>
      <c r="I7" s="171">
        <v>1</v>
      </c>
      <c r="J7" s="171">
        <v>1</v>
      </c>
      <c r="L7" s="46">
        <v>0.2747322446935766</v>
      </c>
      <c r="M7" s="173">
        <v>0.53864371259069532</v>
      </c>
      <c r="N7" s="80">
        <v>19.6030366845585</v>
      </c>
      <c r="O7" s="47">
        <v>27.799623101833301</v>
      </c>
      <c r="P7" s="47">
        <v>1.5000000013030099</v>
      </c>
      <c r="R7" s="175">
        <v>5.6817624967764664E-2</v>
      </c>
      <c r="S7" s="175">
        <v>0.72911052426183154</v>
      </c>
      <c r="T7" s="175">
        <v>0.46808136785415438</v>
      </c>
      <c r="U7" s="175">
        <v>0.21343543311453111</v>
      </c>
      <c r="AJ7" s="125">
        <v>0.53864371259069532</v>
      </c>
      <c r="AK7" s="125">
        <v>0</v>
      </c>
      <c r="AL7" s="125">
        <f t="shared" si="2"/>
        <v>0.53864371259069532</v>
      </c>
    </row>
    <row r="8" spans="1:38" x14ac:dyDescent="0.2">
      <c r="A8" s="14">
        <v>2001</v>
      </c>
      <c r="B8" s="172">
        <f t="shared" si="3"/>
        <v>0.46679999999999994</v>
      </c>
      <c r="C8" s="170">
        <f>O8/NRCanDetail!J14</f>
        <v>0.67957813239662668</v>
      </c>
      <c r="D8" s="170">
        <v>0.99999969482426543</v>
      </c>
      <c r="E8" s="170">
        <f t="shared" si="0"/>
        <v>0.53453700693257267</v>
      </c>
      <c r="F8" s="170">
        <f t="shared" si="1"/>
        <v>0.21549062451755974</v>
      </c>
      <c r="G8" s="170">
        <v>0.48114395141601563</v>
      </c>
      <c r="H8" s="170">
        <v>1</v>
      </c>
      <c r="I8" s="171">
        <v>1</v>
      </c>
      <c r="J8" s="171">
        <v>1</v>
      </c>
      <c r="L8" s="46">
        <v>0.27865100375027574</v>
      </c>
      <c r="M8" s="173">
        <v>0.53453700693257267</v>
      </c>
      <c r="N8" s="80">
        <v>15.740538101975799</v>
      </c>
      <c r="O8" s="47">
        <v>29.000521095333301</v>
      </c>
      <c r="P8" s="47">
        <v>1.5000000006469201</v>
      </c>
      <c r="R8" s="175">
        <v>5.614334794743573E-2</v>
      </c>
      <c r="S8" s="175">
        <v>0.73425712236099838</v>
      </c>
      <c r="T8" s="175">
        <v>0.46989615776398524</v>
      </c>
      <c r="U8" s="175">
        <v>0.21549062451755974</v>
      </c>
      <c r="AJ8" s="125">
        <v>0.53453700693257267</v>
      </c>
      <c r="AK8" s="125">
        <v>0</v>
      </c>
      <c r="AL8" s="125">
        <f t="shared" si="2"/>
        <v>0.53453700693257267</v>
      </c>
    </row>
    <row r="9" spans="1:38" x14ac:dyDescent="0.2">
      <c r="A9" s="14">
        <v>2002</v>
      </c>
      <c r="B9" s="172">
        <f t="shared" si="3"/>
        <v>0.46793333333333326</v>
      </c>
      <c r="C9" s="170">
        <f>O9/NRCanDetail!J15</f>
        <v>0.69525215964967968</v>
      </c>
      <c r="D9" s="170">
        <v>0.99999984741213277</v>
      </c>
      <c r="E9" s="170">
        <f t="shared" si="0"/>
        <v>0.52604980506772014</v>
      </c>
      <c r="F9" s="170">
        <f t="shared" si="1"/>
        <v>0.2170320180698313</v>
      </c>
      <c r="G9" s="170">
        <v>0.48112857818603516</v>
      </c>
      <c r="H9" s="170">
        <v>1</v>
      </c>
      <c r="I9" s="171">
        <v>1</v>
      </c>
      <c r="J9" s="171">
        <v>1</v>
      </c>
      <c r="L9" s="46">
        <v>0.27440331687624453</v>
      </c>
      <c r="M9" s="173">
        <v>0.52604980506772014</v>
      </c>
      <c r="N9" s="80">
        <v>22.4574489605961</v>
      </c>
      <c r="O9" s="47">
        <v>29.989423805625002</v>
      </c>
      <c r="P9" s="47">
        <v>1.4999999992162301</v>
      </c>
      <c r="R9" s="175">
        <v>5.5477072836732574E-2</v>
      </c>
      <c r="S9" s="175">
        <v>0.73944004893316484</v>
      </c>
      <c r="T9" s="175">
        <v>0.47125725019635839</v>
      </c>
      <c r="U9" s="175">
        <v>0.2170320180698313</v>
      </c>
      <c r="AJ9" s="125">
        <v>0.52604980506772014</v>
      </c>
      <c r="AK9" s="125">
        <v>0</v>
      </c>
      <c r="AL9" s="125">
        <f t="shared" si="2"/>
        <v>0.52604980506772014</v>
      </c>
    </row>
    <row r="10" spans="1:38" x14ac:dyDescent="0.2">
      <c r="A10" s="14">
        <v>2003</v>
      </c>
      <c r="B10" s="172">
        <f t="shared" si="3"/>
        <v>0.46906666666666658</v>
      </c>
      <c r="C10" s="170">
        <f>O10/NRCanDetail!J16</f>
        <v>0.71088079612940347</v>
      </c>
      <c r="D10" s="170">
        <v>0.99999984741213277</v>
      </c>
      <c r="E10" s="170">
        <f t="shared" si="0"/>
        <v>0.51819671711351822</v>
      </c>
      <c r="F10" s="170">
        <f t="shared" si="1"/>
        <v>0.21818806323403483</v>
      </c>
      <c r="G10" s="170">
        <v>0.48112777709960936</v>
      </c>
      <c r="H10" s="170">
        <v>1</v>
      </c>
      <c r="I10" s="171">
        <v>1</v>
      </c>
      <c r="J10" s="171">
        <v>1</v>
      </c>
      <c r="L10" s="46">
        <v>0.27472139021560216</v>
      </c>
      <c r="M10" s="173">
        <v>0.51819671711351822</v>
      </c>
      <c r="N10" s="80">
        <v>15.752651273032299</v>
      </c>
      <c r="O10" s="47">
        <v>31.1065086127916</v>
      </c>
      <c r="P10" s="47">
        <v>1.30000000111513</v>
      </c>
      <c r="R10" s="175">
        <v>5.4818704673858E-2</v>
      </c>
      <c r="S10" s="175">
        <v>0.74465956041140069</v>
      </c>
      <c r="T10" s="175">
        <v>0.47227806952063822</v>
      </c>
      <c r="U10" s="175">
        <v>0.21818806323403483</v>
      </c>
      <c r="AJ10" s="125">
        <v>0.51819671711351822</v>
      </c>
      <c r="AK10" s="125">
        <v>0</v>
      </c>
      <c r="AL10" s="125">
        <f t="shared" si="2"/>
        <v>0.51819671711351822</v>
      </c>
    </row>
    <row r="11" spans="1:38" x14ac:dyDescent="0.2">
      <c r="A11" s="14">
        <v>2004</v>
      </c>
      <c r="B11" s="172">
        <f t="shared" si="3"/>
        <v>0.4701999999999999</v>
      </c>
      <c r="C11" s="170">
        <f>O11/NRCanDetail!J17</f>
        <v>0.72696520454348701</v>
      </c>
      <c r="D11" s="170">
        <v>1</v>
      </c>
      <c r="E11" s="170">
        <f t="shared" si="0"/>
        <v>0.52069733313091437</v>
      </c>
      <c r="F11" s="170">
        <f t="shared" si="1"/>
        <v>0.219</v>
      </c>
      <c r="G11" s="170">
        <v>0.48110000000000003</v>
      </c>
      <c r="H11" s="170">
        <v>1</v>
      </c>
      <c r="I11" s="171">
        <v>1</v>
      </c>
      <c r="J11" s="171">
        <v>1</v>
      </c>
      <c r="L11" s="46">
        <v>0.28037595593347237</v>
      </c>
      <c r="M11" s="173">
        <v>0.52069733313091437</v>
      </c>
      <c r="N11" s="80">
        <v>15.233973422893101</v>
      </c>
      <c r="O11" s="47">
        <v>32.301535719562501</v>
      </c>
      <c r="P11" s="47">
        <v>5.0000000021362396</v>
      </c>
      <c r="R11" s="175">
        <v>5.4100000000000002E-2</v>
      </c>
      <c r="S11" s="175">
        <v>0.74</v>
      </c>
      <c r="T11" s="175">
        <v>0.47299999999999998</v>
      </c>
      <c r="U11" s="175">
        <v>0.219</v>
      </c>
      <c r="AJ11" s="125">
        <v>0.52069733313091437</v>
      </c>
      <c r="AK11" s="125">
        <v>0</v>
      </c>
      <c r="AL11" s="125">
        <f t="shared" si="2"/>
        <v>0.52069733313091437</v>
      </c>
    </row>
    <row r="12" spans="1:38" x14ac:dyDescent="0.2">
      <c r="A12" s="14">
        <v>2005</v>
      </c>
      <c r="B12" s="172">
        <f>B11+($B$17-$B$2)/15</f>
        <v>0.47133333333333322</v>
      </c>
      <c r="C12" s="170">
        <f>O12/NRCanDetail!J18</f>
        <v>0.74268149173061127</v>
      </c>
      <c r="D12" s="170">
        <v>1</v>
      </c>
      <c r="E12" s="170">
        <f t="shared" si="0"/>
        <v>0.51636851498184055</v>
      </c>
      <c r="F12" s="170">
        <f t="shared" si="1"/>
        <v>0.22438757498806264</v>
      </c>
      <c r="G12" s="170">
        <v>0.47719332780909773</v>
      </c>
      <c r="H12" s="170">
        <v>1</v>
      </c>
      <c r="I12" s="171">
        <v>1</v>
      </c>
      <c r="J12" s="171">
        <v>1</v>
      </c>
      <c r="L12" s="46">
        <v>0.28175500026526606</v>
      </c>
      <c r="M12" s="173">
        <v>0.51636851498184055</v>
      </c>
      <c r="N12" s="80">
        <v>12.0652633042747</v>
      </c>
      <c r="O12" s="47">
        <v>33.459063760999904</v>
      </c>
      <c r="P12" s="47">
        <v>5.00000000728794</v>
      </c>
      <c r="R12" s="175">
        <v>5.9050818158543725E-2</v>
      </c>
      <c r="S12" s="175">
        <v>0.74380578539402065</v>
      </c>
      <c r="T12" s="175">
        <v>0.47367433491944505</v>
      </c>
      <c r="U12" s="175">
        <v>0.22438757498806264</v>
      </c>
      <c r="AJ12" s="125">
        <v>0.51636851498184055</v>
      </c>
      <c r="AK12" s="125">
        <v>0</v>
      </c>
      <c r="AL12" s="125">
        <f t="shared" si="2"/>
        <v>0.51636851498184055</v>
      </c>
    </row>
    <row r="13" spans="1:38" x14ac:dyDescent="0.2">
      <c r="A13" s="14">
        <v>2006</v>
      </c>
      <c r="B13" s="172">
        <f t="shared" si="3"/>
        <v>0.47246666666666653</v>
      </c>
      <c r="C13" s="170">
        <f>O13/NRCanDetail!J19</f>
        <v>0.75069560077388908</v>
      </c>
      <c r="D13" s="170">
        <v>1</v>
      </c>
      <c r="E13" s="170">
        <f t="shared" si="0"/>
        <v>0.51669056516861445</v>
      </c>
      <c r="F13" s="170">
        <f t="shared" si="1"/>
        <v>0.22990768862567776</v>
      </c>
      <c r="G13" s="170">
        <v>0.47331837893477657</v>
      </c>
      <c r="H13" s="170">
        <v>1</v>
      </c>
      <c r="I13" s="171">
        <v>1</v>
      </c>
      <c r="J13" s="171">
        <v>1</v>
      </c>
      <c r="L13" s="46">
        <v>0.28576433708279553</v>
      </c>
      <c r="M13" s="173">
        <v>0.51669056516861445</v>
      </c>
      <c r="N13" s="80">
        <v>9.8622624518188893</v>
      </c>
      <c r="O13" s="47">
        <v>34.3584368126999</v>
      </c>
      <c r="P13" s="47">
        <v>5.0000000213064597</v>
      </c>
      <c r="R13" s="175">
        <v>6.4454697323352989E-2</v>
      </c>
      <c r="S13" s="175">
        <v>0.74763114376434581</v>
      </c>
      <c r="T13" s="175">
        <v>0.47434963120798856</v>
      </c>
      <c r="U13" s="175">
        <v>0.22990768862567776</v>
      </c>
      <c r="AJ13" s="125">
        <v>0.51669056516861445</v>
      </c>
      <c r="AK13" s="125">
        <v>0</v>
      </c>
      <c r="AL13" s="125">
        <f t="shared" si="2"/>
        <v>0.51669056516861445</v>
      </c>
    </row>
    <row r="14" spans="1:38" x14ac:dyDescent="0.2">
      <c r="A14" s="14">
        <v>2007</v>
      </c>
      <c r="B14" s="172">
        <f t="shared" si="3"/>
        <v>0.47359999999999985</v>
      </c>
      <c r="C14" s="170">
        <f>O14/NRCanDetail!J20</f>
        <v>0.75866063229611447</v>
      </c>
      <c r="D14" s="170">
        <v>1</v>
      </c>
      <c r="E14" s="170">
        <f t="shared" si="0"/>
        <v>0.52053357387625443</v>
      </c>
      <c r="F14" s="170">
        <f t="shared" si="1"/>
        <v>0.23556360146952704</v>
      </c>
      <c r="G14" s="170">
        <v>0.46947489577446183</v>
      </c>
      <c r="H14" s="170">
        <v>1</v>
      </c>
      <c r="I14" s="171">
        <v>1</v>
      </c>
      <c r="J14" s="171">
        <v>1</v>
      </c>
      <c r="L14" s="46">
        <v>0.28552624706189611</v>
      </c>
      <c r="M14" s="173">
        <v>0.52053357387625443</v>
      </c>
      <c r="N14" s="80">
        <v>22.237851860219699</v>
      </c>
      <c r="O14" s="47">
        <v>35.157699289740002</v>
      </c>
      <c r="P14" s="47">
        <v>4.9999999998919602</v>
      </c>
      <c r="R14" s="175">
        <v>7.0353098172001693E-2</v>
      </c>
      <c r="S14" s="175">
        <v>0.75147617577387726</v>
      </c>
      <c r="T14" s="175">
        <v>0.47502589023621145</v>
      </c>
      <c r="U14" s="175">
        <v>0.23556360146952704</v>
      </c>
      <c r="AJ14" s="125">
        <v>0.52053357387625443</v>
      </c>
      <c r="AK14" s="125">
        <v>0</v>
      </c>
      <c r="AL14" s="125">
        <f t="shared" si="2"/>
        <v>0.52053357387625443</v>
      </c>
    </row>
    <row r="15" spans="1:38" x14ac:dyDescent="0.2">
      <c r="A15" s="14">
        <v>2008</v>
      </c>
      <c r="B15" s="172">
        <f t="shared" si="3"/>
        <v>0.47473333333333317</v>
      </c>
      <c r="C15" s="170">
        <f>O15/NRCanDetail!J21</f>
        <v>0.76636965247081168</v>
      </c>
      <c r="D15" s="170">
        <v>1</v>
      </c>
      <c r="E15" s="170">
        <f t="shared" si="0"/>
        <v>0.52539758381578594</v>
      </c>
      <c r="F15" s="170">
        <f t="shared" si="1"/>
        <v>0.24135865428859177</v>
      </c>
      <c r="G15" s="170">
        <v>0.46566262281738674</v>
      </c>
      <c r="H15" s="170">
        <v>1</v>
      </c>
      <c r="I15" s="171">
        <v>1</v>
      </c>
      <c r="J15" s="171">
        <v>1</v>
      </c>
      <c r="L15" s="46">
        <v>0.28798566530022945</v>
      </c>
      <c r="M15" s="173">
        <v>0.52539758381578594</v>
      </c>
      <c r="N15" s="80">
        <v>22.9277333351965</v>
      </c>
      <c r="O15" s="47">
        <v>35.840043167449899</v>
      </c>
      <c r="P15" s="47">
        <v>5.0000000013961898</v>
      </c>
      <c r="R15" s="175">
        <v>7.6791275546119156E-2</v>
      </c>
      <c r="S15" s="175">
        <v>0.75534098260322147</v>
      </c>
      <c r="T15" s="175">
        <v>0.47570311337664856</v>
      </c>
      <c r="U15" s="175">
        <v>0.24135865428859177</v>
      </c>
      <c r="AJ15" s="125">
        <v>0.52539758381578594</v>
      </c>
      <c r="AK15" s="125">
        <v>0</v>
      </c>
      <c r="AL15" s="125">
        <f t="shared" si="2"/>
        <v>0.52539758381578594</v>
      </c>
    </row>
    <row r="16" spans="1:38" x14ac:dyDescent="0.2">
      <c r="A16" s="14">
        <v>2009</v>
      </c>
      <c r="B16" s="172">
        <f>B15+($B$17-$B$2)/15</f>
        <v>0.47586666666666649</v>
      </c>
      <c r="C16" s="170">
        <f>O16/NRCanDetail!J22</f>
        <v>0.77369574777043704</v>
      </c>
      <c r="D16" s="170">
        <v>1</v>
      </c>
      <c r="E16" s="170">
        <f t="shared" si="0"/>
        <v>0.53368674116958748</v>
      </c>
      <c r="F16" s="170">
        <f t="shared" si="1"/>
        <v>0.24729627003743959</v>
      </c>
      <c r="G16" s="170">
        <v>0.46188130662760646</v>
      </c>
      <c r="H16" s="170">
        <v>1</v>
      </c>
      <c r="I16" s="171">
        <v>1</v>
      </c>
      <c r="J16" s="171">
        <v>1</v>
      </c>
      <c r="L16" s="46">
        <v>0.29416995795642759</v>
      </c>
      <c r="M16" s="173">
        <v>0.53368674116958748</v>
      </c>
      <c r="N16" s="80">
        <v>27.410046500569099</v>
      </c>
      <c r="O16" s="47">
        <v>36.643236418880001</v>
      </c>
      <c r="P16" s="47">
        <v>5.0000000044579096</v>
      </c>
      <c r="R16" s="175">
        <v>8.3818625664260765E-2</v>
      </c>
      <c r="S16" s="175">
        <v>0.75922566595335195</v>
      </c>
      <c r="T16" s="175">
        <v>0.47638130200379147</v>
      </c>
      <c r="U16" s="175">
        <v>0.24729627003743959</v>
      </c>
      <c r="AJ16" s="125">
        <v>0.53368674116958748</v>
      </c>
      <c r="AK16" s="125">
        <v>0</v>
      </c>
      <c r="AL16" s="125">
        <f t="shared" si="2"/>
        <v>0.53368674116958748</v>
      </c>
    </row>
    <row r="17" spans="1:38" x14ac:dyDescent="0.2">
      <c r="A17" s="14">
        <v>2010</v>
      </c>
      <c r="B17" s="170">
        <v>0.47699999999999998</v>
      </c>
      <c r="C17" s="170">
        <f>O17/NRCanDetail!J23</f>
        <v>0.77737578504845495</v>
      </c>
      <c r="D17" s="170">
        <v>1</v>
      </c>
      <c r="E17" s="170">
        <f t="shared" si="0"/>
        <v>0.54197589852338901</v>
      </c>
      <c r="F17" s="170">
        <f t="shared" si="1"/>
        <v>0.25337995587805551</v>
      </c>
      <c r="G17" s="170">
        <v>0.45813069582714983</v>
      </c>
      <c r="H17" s="170">
        <v>1</v>
      </c>
      <c r="I17" s="171">
        <v>1</v>
      </c>
      <c r="J17" s="171">
        <v>1</v>
      </c>
      <c r="L17" s="46">
        <v>0.29988746803069055</v>
      </c>
      <c r="M17" s="173">
        <v>0.54197589852338901</v>
      </c>
      <c r="N17" s="80">
        <v>19.334994505528901</v>
      </c>
      <c r="O17" s="47">
        <v>37.188258280305</v>
      </c>
      <c r="P17" s="47">
        <v>4.9999999960539698</v>
      </c>
      <c r="R17" s="175">
        <v>9.1489065109044518E-2</v>
      </c>
      <c r="S17" s="175">
        <v>0.76313032804828551</v>
      </c>
      <c r="T17" s="175">
        <v>0.47706045749409137</v>
      </c>
      <c r="U17" s="175">
        <v>0.25337995587805551</v>
      </c>
      <c r="AJ17" s="125">
        <v>0.54197589852338901</v>
      </c>
      <c r="AK17" s="125">
        <v>0</v>
      </c>
      <c r="AL17" s="125">
        <f t="shared" si="2"/>
        <v>0.54197589852338901</v>
      </c>
    </row>
    <row r="18" spans="1:38" x14ac:dyDescent="0.2">
      <c r="A18" s="14">
        <v>2011</v>
      </c>
      <c r="B18" s="170">
        <f>B17*($B$17/$B$14)</f>
        <v>0.4804244087837839</v>
      </c>
      <c r="C18" s="170">
        <f>O18/NRCanDetail!J24</f>
        <v>0.78107643731207554</v>
      </c>
      <c r="D18" s="170">
        <v>1</v>
      </c>
      <c r="E18" s="170">
        <f t="shared" si="0"/>
        <v>0.55026505587719055</v>
      </c>
      <c r="F18" s="170">
        <f t="shared" si="1"/>
        <v>0.2596133052514118</v>
      </c>
      <c r="G18" s="170">
        <v>0.45441054107930812</v>
      </c>
      <c r="H18" s="170">
        <v>1</v>
      </c>
      <c r="I18" s="171">
        <v>1</v>
      </c>
      <c r="J18" s="171">
        <v>1</v>
      </c>
      <c r="L18" s="46">
        <v>0.30294147582697201</v>
      </c>
      <c r="M18" s="173">
        <v>0.55026505587719055</v>
      </c>
      <c r="N18" s="80">
        <v>20.501090459185701</v>
      </c>
      <c r="O18" s="47">
        <v>37.718806018949898</v>
      </c>
      <c r="P18" s="47">
        <v>5.0000000035807703</v>
      </c>
      <c r="R18" s="175">
        <v>9.986144449629121E-2</v>
      </c>
      <c r="S18" s="175">
        <v>0.76705507163777242</v>
      </c>
      <c r="T18" s="175">
        <v>0.47774058122596175</v>
      </c>
      <c r="U18" s="175">
        <v>0.2596133052514118</v>
      </c>
      <c r="AJ18" s="125">
        <v>0.55026505587719055</v>
      </c>
      <c r="AK18" s="125">
        <v>0</v>
      </c>
      <c r="AL18" s="125">
        <f t="shared" si="2"/>
        <v>0.55026505587719055</v>
      </c>
    </row>
    <row r="19" spans="1:38" x14ac:dyDescent="0.2">
      <c r="A19" s="14">
        <v>2012</v>
      </c>
      <c r="B19" s="170">
        <f t="shared" ref="B19:B29" si="4">B18*(1+(L19/L18-1)/1.5)</f>
        <v>0.4779758659407371</v>
      </c>
      <c r="C19" s="170">
        <f>O19/NRCanDetail!J25</f>
        <v>0.78507473653395765</v>
      </c>
      <c r="D19" s="170">
        <v>1</v>
      </c>
      <c r="E19" s="170">
        <f t="shared" si="0"/>
        <v>0.55855421323099208</v>
      </c>
      <c r="F19" s="170">
        <f t="shared" si="1"/>
        <v>0.26600000000000001</v>
      </c>
      <c r="G19" s="170">
        <v>0.45072059507205947</v>
      </c>
      <c r="H19" s="170">
        <v>1</v>
      </c>
      <c r="I19" s="171">
        <v>1</v>
      </c>
      <c r="J19" s="171">
        <v>1</v>
      </c>
      <c r="L19" s="46">
        <v>0.30062550737615168</v>
      </c>
      <c r="M19" s="173">
        <v>0.55855421323099208</v>
      </c>
      <c r="N19" s="80">
        <v>22.394396892462701</v>
      </c>
      <c r="O19" s="47">
        <v>38.3855226755649</v>
      </c>
      <c r="P19" s="47">
        <v>5.0000000018010402</v>
      </c>
      <c r="R19" s="175">
        <v>0.109</v>
      </c>
      <c r="S19" s="175">
        <v>0.77100000000000002</v>
      </c>
      <c r="T19" s="175">
        <v>0.4784216745797813</v>
      </c>
      <c r="U19" s="175">
        <v>0.26600000000000001</v>
      </c>
      <c r="AJ19" s="125">
        <v>0.55855421323099208</v>
      </c>
      <c r="AK19" s="125">
        <v>0</v>
      </c>
      <c r="AL19" s="125">
        <f t="shared" si="2"/>
        <v>0.55855421323099208</v>
      </c>
    </row>
    <row r="20" spans="1:38" x14ac:dyDescent="0.2">
      <c r="A20" s="14">
        <v>2013</v>
      </c>
      <c r="B20" s="170">
        <f t="shared" si="4"/>
        <v>0.51172135011665631</v>
      </c>
      <c r="C20" s="170">
        <f>O20/NRCanDetail!J26</f>
        <v>0.78884404135813857</v>
      </c>
      <c r="D20" s="170">
        <v>1</v>
      </c>
      <c r="E20" s="170">
        <f t="shared" si="0"/>
        <v>0.56684337058479362</v>
      </c>
      <c r="F20" s="170">
        <f t="shared" si="1"/>
        <v>0.28273219930169935</v>
      </c>
      <c r="G20" s="170">
        <v>0.44421047694206434</v>
      </c>
      <c r="H20" s="170">
        <v>1</v>
      </c>
      <c r="I20" s="171">
        <v>1</v>
      </c>
      <c r="J20" s="171">
        <v>1</v>
      </c>
      <c r="L20" s="46">
        <v>0.33246211469754761</v>
      </c>
      <c r="M20" s="173">
        <v>0.56684337058479362</v>
      </c>
      <c r="N20" s="47">
        <v>17.893245504783899</v>
      </c>
      <c r="O20" s="47">
        <v>38.776023274979899</v>
      </c>
      <c r="P20" s="47">
        <v>4.9999999975245197</v>
      </c>
      <c r="R20" s="175">
        <v>0.11724746452699715</v>
      </c>
      <c r="S20" s="175">
        <v>0.77801892863272271</v>
      </c>
      <c r="T20" s="175">
        <v>0.47910373893789659</v>
      </c>
      <c r="U20" s="175">
        <v>0.28273219930169935</v>
      </c>
      <c r="AJ20" s="125">
        <v>0.56684337058479362</v>
      </c>
      <c r="AK20" s="125">
        <v>0</v>
      </c>
      <c r="AL20" s="125">
        <f t="shared" si="2"/>
        <v>0.56684337058479362</v>
      </c>
    </row>
    <row r="21" spans="1:38" x14ac:dyDescent="0.2">
      <c r="A21" s="14">
        <v>2014</v>
      </c>
      <c r="B21" s="170">
        <f t="shared" si="4"/>
        <v>0.53970789478221171</v>
      </c>
      <c r="C21" s="170">
        <f>O21/NRCanDetail!J27</f>
        <v>0.79237013360606223</v>
      </c>
      <c r="D21" s="170">
        <v>1</v>
      </c>
      <c r="E21" s="170">
        <f t="shared" si="0"/>
        <v>0.57513252793859515</v>
      </c>
      <c r="F21" s="170">
        <f t="shared" si="1"/>
        <v>0.30051690421795429</v>
      </c>
      <c r="G21" s="170">
        <v>0.43779438965629924</v>
      </c>
      <c r="H21" s="170">
        <v>1</v>
      </c>
      <c r="I21" s="171">
        <v>1</v>
      </c>
      <c r="J21" s="171">
        <v>1</v>
      </c>
      <c r="L21" s="46">
        <v>0.35973613547213562</v>
      </c>
      <c r="M21" s="173">
        <v>0.57513252793859515</v>
      </c>
      <c r="N21" s="47">
        <v>23.529558190856399</v>
      </c>
      <c r="O21" s="47">
        <v>38.989602505259903</v>
      </c>
      <c r="P21" s="47">
        <v>4.99024953127046</v>
      </c>
      <c r="R21" s="175">
        <v>0.12611897190834362</v>
      </c>
      <c r="S21" s="175">
        <v>0.78510175526693859</v>
      </c>
      <c r="T21" s="175">
        <v>0.47978677568462497</v>
      </c>
      <c r="U21" s="175">
        <v>0.30051690421795429</v>
      </c>
      <c r="AJ21" s="125">
        <v>0.57513252793859515</v>
      </c>
      <c r="AK21" s="125">
        <v>0</v>
      </c>
      <c r="AL21" s="125">
        <f t="shared" si="2"/>
        <v>0.57513252793859515</v>
      </c>
    </row>
    <row r="22" spans="1:38" x14ac:dyDescent="0.2">
      <c r="A22" s="14">
        <v>2015</v>
      </c>
      <c r="B22" s="170">
        <f t="shared" si="4"/>
        <v>0.56222891067363057</v>
      </c>
      <c r="C22" s="170">
        <f>O22/NRCanDetail!J28</f>
        <v>0.79619820350077597</v>
      </c>
      <c r="D22" s="170">
        <v>1</v>
      </c>
      <c r="E22" s="170">
        <f t="shared" si="0"/>
        <v>0.58342168529239669</v>
      </c>
      <c r="F22" s="170">
        <f t="shared" si="1"/>
        <v>0.31942032051458774</v>
      </c>
      <c r="G22" s="170">
        <v>0.4314709750520565</v>
      </c>
      <c r="H22" s="170">
        <v>1</v>
      </c>
      <c r="I22" s="171">
        <v>1</v>
      </c>
      <c r="J22" s="171">
        <v>1</v>
      </c>
      <c r="L22" s="46">
        <v>0.38225282450525089</v>
      </c>
      <c r="M22" s="173">
        <v>0.58342168529239669</v>
      </c>
      <c r="N22" s="47">
        <v>21.379722593191701</v>
      </c>
      <c r="O22" s="47">
        <v>39.200659309720002</v>
      </c>
      <c r="P22" s="47">
        <v>4.9902140762845404</v>
      </c>
      <c r="R22" s="175">
        <v>0.13566174022940247</v>
      </c>
      <c r="S22" s="175">
        <v>0.7922490616088893</v>
      </c>
      <c r="T22" s="175">
        <v>0.48047078620625727</v>
      </c>
      <c r="U22" s="175">
        <v>0.31942032051458774</v>
      </c>
      <c r="AJ22" s="125">
        <v>0.58342168529239669</v>
      </c>
      <c r="AK22" s="125">
        <v>0</v>
      </c>
      <c r="AL22" s="125">
        <f t="shared" si="2"/>
        <v>0.58342168529239669</v>
      </c>
    </row>
    <row r="23" spans="1:38" x14ac:dyDescent="0.2">
      <c r="A23" s="14">
        <v>2016</v>
      </c>
      <c r="B23" s="170">
        <f t="shared" si="4"/>
        <v>0.58430772472111436</v>
      </c>
      <c r="C23" s="170">
        <f>O23/NRCanDetail!J29</f>
        <v>0.79999164186261273</v>
      </c>
      <c r="D23" s="170">
        <v>1</v>
      </c>
      <c r="E23" s="170">
        <f t="shared" si="0"/>
        <v>0.59171084264619822</v>
      </c>
      <c r="F23" s="170">
        <f t="shared" si="1"/>
        <v>0.33951281849903425</v>
      </c>
      <c r="G23" s="170">
        <v>0.42523889458365904</v>
      </c>
      <c r="H23" s="170">
        <v>1</v>
      </c>
      <c r="I23" s="171">
        <v>1</v>
      </c>
      <c r="J23" s="171">
        <v>1</v>
      </c>
      <c r="L23" s="46">
        <v>0.40476951353836621</v>
      </c>
      <c r="M23" s="173">
        <v>0.59171084264619822</v>
      </c>
      <c r="N23" s="47">
        <v>24.386358942515798</v>
      </c>
      <c r="O23" s="47">
        <v>39.285909549425</v>
      </c>
      <c r="P23" s="47">
        <v>4.9903742627538197</v>
      </c>
      <c r="R23" s="175">
        <v>0.14592656032309695</v>
      </c>
      <c r="S23" s="175">
        <v>0.79946143466047725</v>
      </c>
      <c r="T23" s="175">
        <v>0.48115577189106085</v>
      </c>
      <c r="U23" s="175">
        <v>0.33951281849903425</v>
      </c>
      <c r="AJ23" s="125">
        <v>0.59171084264619822</v>
      </c>
      <c r="AK23" s="125">
        <v>0</v>
      </c>
      <c r="AL23" s="125">
        <f t="shared" si="2"/>
        <v>0.59171084264619822</v>
      </c>
    </row>
    <row r="24" spans="1:38" x14ac:dyDescent="0.2">
      <c r="A24" s="14">
        <v>2017</v>
      </c>
      <c r="B24" s="170">
        <f t="shared" si="4"/>
        <v>0.60597713557863508</v>
      </c>
      <c r="C24" s="170">
        <f>O24/NRCanDetail!J30</f>
        <v>0.80793544826171637</v>
      </c>
      <c r="D24" s="170">
        <v>1</v>
      </c>
      <c r="E24" s="170">
        <f t="shared" si="0"/>
        <v>0.6</v>
      </c>
      <c r="F24" s="170">
        <f t="shared" si="1"/>
        <v>0.36086919498252118</v>
      </c>
      <c r="G24" s="170">
        <v>0.41909682903911571</v>
      </c>
      <c r="H24" s="170">
        <v>1</v>
      </c>
      <c r="I24" s="171">
        <v>1</v>
      </c>
      <c r="J24" s="171">
        <v>1</v>
      </c>
      <c r="L24" s="46">
        <v>0.42728620257148153</v>
      </c>
      <c r="M24" s="173">
        <v>0.6</v>
      </c>
      <c r="N24" s="47">
        <v>23.7204404455195</v>
      </c>
      <c r="O24" s="47">
        <v>39.870321674998401</v>
      </c>
      <c r="P24" s="47">
        <v>4.9900320025632698</v>
      </c>
      <c r="R24" s="175">
        <v>0.15696806610118366</v>
      </c>
      <c r="S24" s="175">
        <v>0.80673946676747599</v>
      </c>
      <c r="T24" s="175">
        <v>0.48184173412928216</v>
      </c>
      <c r="U24" s="175">
        <v>0.36086919498252118</v>
      </c>
      <c r="AJ24" s="125">
        <v>0.6</v>
      </c>
      <c r="AK24" s="125">
        <v>0</v>
      </c>
      <c r="AL24" s="125">
        <f t="shared" si="2"/>
        <v>0.6</v>
      </c>
    </row>
    <row r="25" spans="1:38" x14ac:dyDescent="0.2">
      <c r="A25" s="14">
        <v>2018</v>
      </c>
      <c r="B25" s="170">
        <f t="shared" si="4"/>
        <v>0.62726590899075174</v>
      </c>
      <c r="C25" s="170">
        <f>O25/NRCanDetail!J31</f>
        <v>0.81600787369685412</v>
      </c>
      <c r="D25" s="170">
        <v>1</v>
      </c>
      <c r="E25" s="170">
        <f t="shared" si="0"/>
        <v>0.61499999999999999</v>
      </c>
      <c r="F25" s="170">
        <f t="shared" si="1"/>
        <v>0.3835689517204588</v>
      </c>
      <c r="G25" s="170">
        <v>0.41304347826086957</v>
      </c>
      <c r="H25" s="170">
        <v>1</v>
      </c>
      <c r="I25" s="171">
        <v>1</v>
      </c>
      <c r="J25" s="171">
        <v>1</v>
      </c>
      <c r="L25" s="46">
        <v>0.4498028916045968</v>
      </c>
      <c r="M25" s="173">
        <v>0.61499999999999999</v>
      </c>
      <c r="O25" s="47">
        <v>40.189693392167896</v>
      </c>
      <c r="R25" s="175">
        <v>0.16884502534009069</v>
      </c>
      <c r="S25" s="175">
        <v>0.81408375566817814</v>
      </c>
      <c r="T25" s="175">
        <v>0.48252867431315016</v>
      </c>
      <c r="U25" s="175">
        <v>0.3835689517204588</v>
      </c>
      <c r="AJ25" s="125">
        <v>0.61499999999999999</v>
      </c>
      <c r="AK25" s="125">
        <v>0</v>
      </c>
      <c r="AL25" s="125">
        <f t="shared" si="2"/>
        <v>0.61499999999999999</v>
      </c>
    </row>
    <row r="26" spans="1:38" x14ac:dyDescent="0.2">
      <c r="A26" s="14">
        <v>2019</v>
      </c>
      <c r="B26" s="170">
        <f t="shared" si="4"/>
        <v>0.64819945073749963</v>
      </c>
      <c r="C26" s="170">
        <f>O26/NRCanDetail!J32</f>
        <v>0.82431549678562088</v>
      </c>
      <c r="D26" s="170">
        <v>1</v>
      </c>
      <c r="E26" s="170">
        <f t="shared" si="0"/>
        <v>0.63</v>
      </c>
      <c r="F26" s="170">
        <f t="shared" si="1"/>
        <v>0.3835689517204588</v>
      </c>
      <c r="G26" s="170">
        <v>0.41304347826086957</v>
      </c>
      <c r="H26" s="170">
        <v>1</v>
      </c>
      <c r="I26" s="171">
        <v>1</v>
      </c>
      <c r="J26" s="171">
        <v>1</v>
      </c>
      <c r="L26" s="46">
        <v>0.47231958063771201</v>
      </c>
      <c r="M26" s="173">
        <v>0.63</v>
      </c>
      <c r="O26" s="47">
        <v>40.453530299403297</v>
      </c>
      <c r="R26" s="175">
        <v>0.16884502534009069</v>
      </c>
      <c r="S26" s="175">
        <v>0.81408375566817814</v>
      </c>
      <c r="T26" s="175">
        <v>0.48252867431315016</v>
      </c>
      <c r="U26" s="175">
        <v>0.3835689517204588</v>
      </c>
      <c r="AJ26" s="125">
        <v>0.63</v>
      </c>
      <c r="AK26" s="125">
        <v>0</v>
      </c>
      <c r="AL26" s="125">
        <f t="shared" si="2"/>
        <v>0.63</v>
      </c>
    </row>
    <row r="27" spans="1:38" x14ac:dyDescent="0.2">
      <c r="A27" s="14">
        <v>2020</v>
      </c>
      <c r="B27" s="170">
        <f t="shared" si="4"/>
        <v>0.66501408414632524</v>
      </c>
      <c r="C27" s="170">
        <f>O27/NRCanDetail!J33</f>
        <v>0.83267889131307682</v>
      </c>
      <c r="D27" s="170">
        <v>1</v>
      </c>
      <c r="E27" s="170">
        <f t="shared" si="0"/>
        <v>0.64343822760960367</v>
      </c>
      <c r="F27" s="170">
        <f t="shared" si="1"/>
        <v>0.38030926934000764</v>
      </c>
      <c r="G27" s="170">
        <v>0.41164829022106431</v>
      </c>
      <c r="H27" s="170">
        <v>1</v>
      </c>
      <c r="I27" s="171">
        <v>1</v>
      </c>
      <c r="J27" s="171">
        <v>1</v>
      </c>
      <c r="L27" s="46">
        <v>0.49069790676371544</v>
      </c>
      <c r="M27" s="173">
        <v>0.64343822760960367</v>
      </c>
      <c r="O27" s="47">
        <v>40.690685917574299</v>
      </c>
      <c r="R27" s="175">
        <v>0.17030121991982861</v>
      </c>
      <c r="S27" s="175">
        <v>0.82146430696829964</v>
      </c>
      <c r="T27" s="175">
        <v>0.48484168749337286</v>
      </c>
      <c r="U27" s="175">
        <v>0.38030926934000764</v>
      </c>
      <c r="AJ27" s="125">
        <v>0.64209440484864333</v>
      </c>
      <c r="AK27" s="125">
        <v>1.3438227609603643E-3</v>
      </c>
      <c r="AL27" s="125">
        <f t="shared" si="2"/>
        <v>0.64343822760960367</v>
      </c>
    </row>
    <row r="28" spans="1:38" x14ac:dyDescent="0.2">
      <c r="A28" s="15">
        <v>2021</v>
      </c>
      <c r="B28" s="170">
        <f t="shared" si="4"/>
        <v>0.68609891749354956</v>
      </c>
      <c r="C28" s="170">
        <f t="shared" ref="C28:C43" si="5">C27*($C$23/$C$22)</f>
        <v>0.83664613971367641</v>
      </c>
      <c r="D28" s="170">
        <v>1</v>
      </c>
      <c r="E28" s="170">
        <f t="shared" si="0"/>
        <v>0.6596242125460472</v>
      </c>
      <c r="F28" s="170">
        <f t="shared" si="1"/>
        <v>0.37677384060659264</v>
      </c>
      <c r="G28" s="170">
        <v>0.41046032993244913</v>
      </c>
      <c r="H28" s="170">
        <v>1</v>
      </c>
      <c r="I28" s="171">
        <v>1</v>
      </c>
      <c r="J28" s="171">
        <v>1</v>
      </c>
      <c r="L28" s="46">
        <v>0.51403489428306903</v>
      </c>
      <c r="M28" s="173">
        <v>0.6596242125460472</v>
      </c>
      <c r="N28" s="46"/>
      <c r="O28" s="174">
        <v>40.7273565460073</v>
      </c>
      <c r="R28" s="175">
        <v>0.17273178138795256</v>
      </c>
      <c r="S28" s="175">
        <v>0.83001142527872185</v>
      </c>
      <c r="T28" s="175">
        <v>0.48716578815970096</v>
      </c>
      <c r="U28" s="175">
        <v>0.37677384060659264</v>
      </c>
      <c r="AJ28" s="125">
        <v>0.65666179129144253</v>
      </c>
      <c r="AK28" s="125">
        <v>2.9624212546047234E-3</v>
      </c>
      <c r="AL28" s="125">
        <f t="shared" si="2"/>
        <v>0.65962421254604731</v>
      </c>
    </row>
    <row r="29" spans="1:38" x14ac:dyDescent="0.2">
      <c r="A29" s="15">
        <v>2022</v>
      </c>
      <c r="B29" s="170">
        <f t="shared" si="4"/>
        <v>0.71145108753753439</v>
      </c>
      <c r="C29" s="170">
        <f t="shared" si="5"/>
        <v>0.8406322898302151</v>
      </c>
      <c r="D29" s="170">
        <v>1</v>
      </c>
      <c r="E29" s="170">
        <f t="shared" si="0"/>
        <v>0.67939690478692438</v>
      </c>
      <c r="F29" s="170">
        <f t="shared" si="1"/>
        <v>0.37002700543966333</v>
      </c>
      <c r="G29" s="170">
        <v>0.40825322923351548</v>
      </c>
      <c r="H29" s="170">
        <v>1</v>
      </c>
      <c r="I29" s="171">
        <v>1</v>
      </c>
      <c r="J29" s="171">
        <v>1</v>
      </c>
      <c r="L29" s="46">
        <v>0.54252619426066007</v>
      </c>
      <c r="M29" s="173">
        <v>0.67939690478692438</v>
      </c>
      <c r="N29" s="46"/>
      <c r="O29" s="174">
        <v>41.375445019388799</v>
      </c>
      <c r="R29" s="175">
        <v>0.17329701280092119</v>
      </c>
      <c r="S29" s="175">
        <v>0.84334885818454064</v>
      </c>
      <c r="T29" s="175">
        <v>0.4895010294602743</v>
      </c>
      <c r="U29" s="175">
        <v>0.37002700543966333</v>
      </c>
      <c r="AJ29" s="125">
        <v>0.67445721430823191</v>
      </c>
      <c r="AK29" s="125">
        <v>4.9396904786924364E-3</v>
      </c>
      <c r="AL29" s="125">
        <f t="shared" si="2"/>
        <v>0.67939690478692438</v>
      </c>
    </row>
    <row r="30" spans="1:38" x14ac:dyDescent="0.2">
      <c r="A30" s="15">
        <v>2023</v>
      </c>
      <c r="B30" s="170">
        <f t="shared" ref="B30:B43" si="6">B29*(1+(L30/L29-1)/2)</f>
        <v>0.73008631878353847</v>
      </c>
      <c r="C30" s="170">
        <f t="shared" si="5"/>
        <v>0.84463743171877936</v>
      </c>
      <c r="D30" s="170">
        <v>1</v>
      </c>
      <c r="E30" s="170">
        <f t="shared" si="0"/>
        <v>0.69767781791504646</v>
      </c>
      <c r="F30" s="170">
        <f t="shared" si="1"/>
        <v>0.36545062987174332</v>
      </c>
      <c r="G30" s="170">
        <v>0.40595254833561023</v>
      </c>
      <c r="H30" s="170">
        <v>1</v>
      </c>
      <c r="I30" s="171">
        <v>1</v>
      </c>
      <c r="J30" s="171">
        <v>1</v>
      </c>
      <c r="L30" s="46">
        <v>0.57094726568541498</v>
      </c>
      <c r="M30" s="173">
        <v>0.69767781791504646</v>
      </c>
      <c r="N30" s="46"/>
      <c r="O30" s="70"/>
      <c r="R30" s="175">
        <v>0.1729168978713827</v>
      </c>
      <c r="S30" s="175">
        <v>0.8566589744898091</v>
      </c>
      <c r="T30" s="175">
        <v>0.49184746479799979</v>
      </c>
      <c r="U30" s="175">
        <v>0.36545062987174332</v>
      </c>
      <c r="AJ30" s="125">
        <v>0.69091003612354185</v>
      </c>
      <c r="AK30" s="125">
        <v>6.7677817915046522E-3</v>
      </c>
      <c r="AL30" s="125">
        <f t="shared" si="2"/>
        <v>0.69767781791504646</v>
      </c>
    </row>
    <row r="31" spans="1:38" x14ac:dyDescent="0.2">
      <c r="A31" s="15">
        <v>2024</v>
      </c>
      <c r="B31" s="170">
        <f t="shared" si="6"/>
        <v>0.75056491522188939</v>
      </c>
      <c r="C31" s="170">
        <f t="shared" si="5"/>
        <v>0.84866165586452269</v>
      </c>
      <c r="D31" s="170">
        <v>1</v>
      </c>
      <c r="E31" s="170">
        <f t="shared" si="0"/>
        <v>0.71869414632486561</v>
      </c>
      <c r="F31" s="170">
        <f t="shared" si="1"/>
        <v>0.36093085345207676</v>
      </c>
      <c r="G31" s="170">
        <v>0.40102920164257794</v>
      </c>
      <c r="H31" s="170">
        <v>1</v>
      </c>
      <c r="I31" s="171">
        <v>1</v>
      </c>
      <c r="J31" s="171">
        <v>1</v>
      </c>
      <c r="L31" s="46">
        <v>0.60297689928006437</v>
      </c>
      <c r="M31" s="173">
        <v>0.71869414632486561</v>
      </c>
      <c r="N31" s="46"/>
      <c r="O31" s="70"/>
      <c r="R31" s="175">
        <v>0.17262974368105283</v>
      </c>
      <c r="S31" s="175">
        <v>0.87092937955077276</v>
      </c>
      <c r="T31" s="175">
        <v>0.49420514783177238</v>
      </c>
      <c r="U31" s="175">
        <v>0.36093085345207676</v>
      </c>
      <c r="AJ31" s="125">
        <v>0.70982473169237903</v>
      </c>
      <c r="AK31" s="125">
        <v>8.8694146324865657E-3</v>
      </c>
      <c r="AL31" s="125">
        <f t="shared" si="2"/>
        <v>0.71869414632486561</v>
      </c>
    </row>
    <row r="32" spans="1:38" x14ac:dyDescent="0.2">
      <c r="A32" s="15">
        <v>2025</v>
      </c>
      <c r="B32" s="170">
        <f t="shared" si="6"/>
        <v>0.76994062343413705</v>
      </c>
      <c r="C32" s="170">
        <f t="shared" si="5"/>
        <v>0.85270505318370948</v>
      </c>
      <c r="D32" s="170">
        <v>1</v>
      </c>
      <c r="E32" s="170">
        <f t="shared" si="0"/>
        <v>0.73843519038388572</v>
      </c>
      <c r="F32" s="170">
        <f t="shared" si="1"/>
        <v>0.35646697618051382</v>
      </c>
      <c r="G32" s="170">
        <v>0.39851907100814776</v>
      </c>
      <c r="H32" s="170">
        <v>1</v>
      </c>
      <c r="I32" s="171">
        <v>1</v>
      </c>
      <c r="J32" s="171">
        <v>1</v>
      </c>
      <c r="L32" s="46">
        <v>0.63410839562964405</v>
      </c>
      <c r="M32" s="173">
        <v>0.73843519038388572</v>
      </c>
      <c r="N32" s="46"/>
      <c r="O32" s="70"/>
      <c r="R32" s="175">
        <v>0.17194841050916809</v>
      </c>
      <c r="S32" s="175">
        <v>0.88596830833680995</v>
      </c>
      <c r="T32" s="175">
        <v>0.49657413247770238</v>
      </c>
      <c r="U32" s="175">
        <v>0.35646697618051382</v>
      </c>
      <c r="AJ32" s="125">
        <v>0.72759167134549707</v>
      </c>
      <c r="AK32" s="125">
        <v>1.0843519038388576E-2</v>
      </c>
      <c r="AL32" s="125">
        <f t="shared" si="2"/>
        <v>0.73843519038388561</v>
      </c>
    </row>
    <row r="33" spans="1:38" x14ac:dyDescent="0.2">
      <c r="A33" s="15">
        <f t="shared" ref="A33:A43" si="7">A32+1</f>
        <v>2026</v>
      </c>
      <c r="B33" s="170">
        <f t="shared" si="6"/>
        <v>0.78697759522627764</v>
      </c>
      <c r="C33" s="170">
        <f t="shared" si="5"/>
        <v>0.85676771502576921</v>
      </c>
      <c r="D33" s="170">
        <v>1</v>
      </c>
      <c r="E33" s="170">
        <f t="shared" si="0"/>
        <v>0.75652977730247617</v>
      </c>
      <c r="F33" s="170">
        <f t="shared" si="1"/>
        <v>0.35205830671428257</v>
      </c>
      <c r="G33" s="170">
        <v>0.39946595308590571</v>
      </c>
      <c r="H33" s="170">
        <v>1</v>
      </c>
      <c r="I33" s="171">
        <v>1</v>
      </c>
      <c r="J33" s="171">
        <v>1</v>
      </c>
      <c r="L33" s="46">
        <v>0.66217104493191448</v>
      </c>
      <c r="M33" s="173">
        <v>0.75652977730247617</v>
      </c>
      <c r="N33" s="46"/>
      <c r="O33" s="70"/>
      <c r="R33" s="175">
        <v>0.17178112988304101</v>
      </c>
      <c r="S33" s="175">
        <v>0.90021920902130137</v>
      </c>
      <c r="T33" s="175">
        <v>0.49895447291034822</v>
      </c>
      <c r="U33" s="175">
        <v>0.35205830671428257</v>
      </c>
      <c r="AJ33" s="125">
        <v>0.74387679957222863</v>
      </c>
      <c r="AK33" s="125">
        <v>1.2652977730247632E-2</v>
      </c>
      <c r="AL33" s="125">
        <f t="shared" si="2"/>
        <v>0.75652977730247628</v>
      </c>
    </row>
    <row r="34" spans="1:38" x14ac:dyDescent="0.2">
      <c r="A34" s="15">
        <f t="shared" si="7"/>
        <v>2027</v>
      </c>
      <c r="B34" s="170">
        <f t="shared" si="6"/>
        <v>0.80317936606149654</v>
      </c>
      <c r="C34" s="170">
        <f t="shared" si="5"/>
        <v>0.86084973317536029</v>
      </c>
      <c r="D34" s="170">
        <v>1</v>
      </c>
      <c r="E34" s="170">
        <f t="shared" si="0"/>
        <v>0.77524944296615517</v>
      </c>
      <c r="F34" s="170">
        <f t="shared" si="1"/>
        <v>0.3477041622609171</v>
      </c>
      <c r="G34" s="170">
        <v>0.40263809824703739</v>
      </c>
      <c r="H34" s="170">
        <v>1</v>
      </c>
      <c r="I34" s="171">
        <v>1</v>
      </c>
      <c r="J34" s="171">
        <v>1</v>
      </c>
      <c r="L34" s="46">
        <v>0.68943571825624117</v>
      </c>
      <c r="M34" s="173">
        <v>0.77524944296615517</v>
      </c>
      <c r="N34" s="46"/>
      <c r="O34" s="70"/>
      <c r="R34" s="175">
        <v>0.17177042740519485</v>
      </c>
      <c r="S34" s="175">
        <v>0.91363231378181531</v>
      </c>
      <c r="T34" s="175">
        <v>0.50134622356395553</v>
      </c>
      <c r="U34" s="175">
        <v>0.3477041622609171</v>
      </c>
      <c r="AJ34" s="125">
        <v>0.76072449866953962</v>
      </c>
      <c r="AK34" s="125">
        <v>1.4524944296615522E-2</v>
      </c>
      <c r="AL34" s="125">
        <f t="shared" si="2"/>
        <v>0.77524944296615517</v>
      </c>
    </row>
    <row r="35" spans="1:38" x14ac:dyDescent="0.2">
      <c r="A35" s="15">
        <f t="shared" si="7"/>
        <v>2028</v>
      </c>
      <c r="B35" s="170">
        <f t="shared" si="6"/>
        <v>0.81896027956448014</v>
      </c>
      <c r="C35" s="170">
        <f t="shared" si="5"/>
        <v>0.86495119985444346</v>
      </c>
      <c r="D35" s="170">
        <v>1</v>
      </c>
      <c r="E35" s="170">
        <f t="shared" si="0"/>
        <v>0.79261739670315789</v>
      </c>
      <c r="F35" s="170">
        <f t="shared" si="1"/>
        <v>0.34340386847251031</v>
      </c>
      <c r="G35" s="170">
        <v>0.4043668274527184</v>
      </c>
      <c r="H35" s="170">
        <v>1</v>
      </c>
      <c r="I35" s="171">
        <v>1</v>
      </c>
      <c r="J35" s="171">
        <v>1</v>
      </c>
      <c r="L35" s="46">
        <v>0.71652786204230579</v>
      </c>
      <c r="M35" s="173">
        <v>0.79261739670315789</v>
      </c>
      <c r="N35" s="46"/>
      <c r="O35" s="70"/>
      <c r="R35" s="175">
        <v>0.16991441179527039</v>
      </c>
      <c r="S35" s="175">
        <v>0.92623255309555519</v>
      </c>
      <c r="T35" s="175">
        <v>0.50374943913370163</v>
      </c>
      <c r="U35" s="175">
        <v>0.34340386847251031</v>
      </c>
      <c r="AJ35" s="125">
        <v>0.77635565703284215</v>
      </c>
      <c r="AK35" s="125">
        <v>1.6261739670315804E-2</v>
      </c>
      <c r="AL35" s="125">
        <f t="shared" si="2"/>
        <v>0.79261739670315801</v>
      </c>
    </row>
    <row r="36" spans="1:38" x14ac:dyDescent="0.2">
      <c r="A36" s="15">
        <f t="shared" si="7"/>
        <v>2029</v>
      </c>
      <c r="B36" s="170">
        <f t="shared" si="6"/>
        <v>0.8338400624761596</v>
      </c>
      <c r="C36" s="170">
        <f t="shared" si="5"/>
        <v>0.86907220772436555</v>
      </c>
      <c r="D36" s="170">
        <v>1</v>
      </c>
      <c r="E36" s="170">
        <f t="shared" si="0"/>
        <v>0.81544257445961632</v>
      </c>
      <c r="F36" s="170">
        <f t="shared" si="1"/>
        <v>0.33915675934127409</v>
      </c>
      <c r="G36" s="170">
        <v>0.40422851904831703</v>
      </c>
      <c r="H36" s="170">
        <v>1</v>
      </c>
      <c r="I36" s="171">
        <v>1</v>
      </c>
      <c r="J36" s="171">
        <v>1</v>
      </c>
      <c r="L36" s="46">
        <v>0.74256521526541741</v>
      </c>
      <c r="M36" s="173">
        <v>0.81544257445961632</v>
      </c>
      <c r="N36" s="46"/>
      <c r="O36" s="70"/>
      <c r="R36" s="175">
        <v>0.171265053412128</v>
      </c>
      <c r="S36" s="175">
        <v>0.94202412547098213</v>
      </c>
      <c r="T36" s="175">
        <v>0.50616417457694673</v>
      </c>
      <c r="U36" s="175">
        <v>0.33915675934127409</v>
      </c>
      <c r="AJ36" s="125">
        <v>0.79689831701365477</v>
      </c>
      <c r="AK36" s="125">
        <v>1.8544257445961651E-2</v>
      </c>
      <c r="AL36" s="125">
        <f t="shared" si="2"/>
        <v>0.81544257445961643</v>
      </c>
    </row>
    <row r="37" spans="1:38" x14ac:dyDescent="0.2">
      <c r="A37" s="15">
        <f t="shared" si="7"/>
        <v>2030</v>
      </c>
      <c r="B37" s="170">
        <f t="shared" si="6"/>
        <v>0.84795211385819136</v>
      </c>
      <c r="C37" s="170">
        <f t="shared" si="5"/>
        <v>0.87321284988795278</v>
      </c>
      <c r="D37" s="170">
        <v>1</v>
      </c>
      <c r="E37" s="170">
        <f t="shared" si="0"/>
        <v>0.83050087153735197</v>
      </c>
      <c r="F37" s="170">
        <f t="shared" si="1"/>
        <v>0.33393698905175423</v>
      </c>
      <c r="G37" s="170">
        <v>0.4026547006879857</v>
      </c>
      <c r="H37" s="170">
        <v>1</v>
      </c>
      <c r="I37" s="171">
        <v>1</v>
      </c>
      <c r="J37" s="171">
        <v>1</v>
      </c>
      <c r="L37" s="46">
        <v>0.76769981587747349</v>
      </c>
      <c r="M37" s="173">
        <v>0.83050087153735197</v>
      </c>
      <c r="N37" s="46"/>
      <c r="O37" s="70"/>
      <c r="R37" s="175">
        <v>0.17172221957236397</v>
      </c>
      <c r="S37" s="175">
        <v>0.95365650934336654</v>
      </c>
      <c r="T37" s="175">
        <v>0.50859048511449056</v>
      </c>
      <c r="U37" s="175">
        <v>0.33393698905175423</v>
      </c>
      <c r="AJ37" s="125">
        <v>0.81045078438361684</v>
      </c>
      <c r="AK37" s="125">
        <v>2.005008715373521E-2</v>
      </c>
      <c r="AL37" s="125">
        <f t="shared" si="2"/>
        <v>0.83050087153735208</v>
      </c>
    </row>
    <row r="38" spans="1:38" x14ac:dyDescent="0.2">
      <c r="A38" s="15">
        <f t="shared" si="7"/>
        <v>2031</v>
      </c>
      <c r="B38" s="170">
        <f t="shared" si="6"/>
        <v>0.86187020037078599</v>
      </c>
      <c r="C38" s="170">
        <f t="shared" si="5"/>
        <v>0.87737321989161421</v>
      </c>
      <c r="D38" s="170">
        <v>1</v>
      </c>
      <c r="E38" s="170">
        <f t="shared" si="0"/>
        <v>0.84466964156613988</v>
      </c>
      <c r="F38" s="170">
        <f t="shared" si="1"/>
        <v>0.32881678839602135</v>
      </c>
      <c r="G38" s="170">
        <v>0.40136836538269088</v>
      </c>
      <c r="H38" s="170">
        <v>1</v>
      </c>
      <c r="I38" s="171">
        <v>1</v>
      </c>
      <c r="J38" s="171">
        <v>1</v>
      </c>
      <c r="L38" s="46">
        <v>0.7929015042239278</v>
      </c>
      <c r="M38" s="173">
        <v>0.84466964156613988</v>
      </c>
      <c r="N38" s="46"/>
      <c r="O38" s="70"/>
      <c r="R38" s="175">
        <v>0.17223584401892988</v>
      </c>
      <c r="S38" s="175">
        <v>0.9645242681212769</v>
      </c>
      <c r="T38" s="175">
        <v>0.51102842623183486</v>
      </c>
      <c r="U38" s="175">
        <v>0.32881678839602135</v>
      </c>
      <c r="AJ38" s="125">
        <v>0.82178580040664717</v>
      </c>
      <c r="AK38" s="125">
        <v>2.2883841159492782E-2</v>
      </c>
      <c r="AL38" s="125">
        <f t="shared" si="2"/>
        <v>0.84466964156613999</v>
      </c>
    </row>
    <row r="39" spans="1:38" x14ac:dyDescent="0.2">
      <c r="A39" s="15">
        <f t="shared" si="7"/>
        <v>2032</v>
      </c>
      <c r="B39" s="170">
        <f t="shared" si="6"/>
        <v>0.87517825489064538</v>
      </c>
      <c r="C39" s="170">
        <f t="shared" si="5"/>
        <v>0.88155341172745505</v>
      </c>
      <c r="D39" s="170">
        <v>1</v>
      </c>
      <c r="E39" s="170">
        <f t="shared" si="0"/>
        <v>0.85760041427371025</v>
      </c>
      <c r="F39" s="170">
        <f t="shared" si="1"/>
        <v>0.3229986289595761</v>
      </c>
      <c r="G39" s="170">
        <v>0.39972528534441204</v>
      </c>
      <c r="H39" s="170">
        <v>1</v>
      </c>
      <c r="I39" s="171">
        <v>1</v>
      </c>
      <c r="J39" s="171">
        <v>1</v>
      </c>
      <c r="L39" s="46">
        <v>0.81738773531197551</v>
      </c>
      <c r="M39" s="173">
        <v>0.85760041427371025</v>
      </c>
      <c r="N39" s="46"/>
      <c r="O39" s="70"/>
      <c r="R39" s="175">
        <v>0.17208933590291481</v>
      </c>
      <c r="S39" s="175">
        <v>0.97306723729405054</v>
      </c>
      <c r="T39" s="175">
        <v>0.51347805368045274</v>
      </c>
      <c r="U39" s="175">
        <v>0.3229986289595761</v>
      </c>
      <c r="AJ39" s="125">
        <v>0.83213041857270353</v>
      </c>
      <c r="AK39" s="125">
        <v>2.546999570100688E-2</v>
      </c>
      <c r="AL39" s="125">
        <f t="shared" si="2"/>
        <v>0.85760041427371037</v>
      </c>
    </row>
    <row r="40" spans="1:38" x14ac:dyDescent="0.2">
      <c r="A40" s="15">
        <f t="shared" si="7"/>
        <v>2033</v>
      </c>
      <c r="B40" s="170">
        <f t="shared" si="6"/>
        <v>0.88778294116401935</v>
      </c>
      <c r="C40" s="170">
        <f>C39*($C$23/$C$22)</f>
        <v>0.88575351983540018</v>
      </c>
      <c r="D40" s="170">
        <v>1</v>
      </c>
      <c r="E40" s="170">
        <f t="shared" si="0"/>
        <v>0.86978926556824721</v>
      </c>
      <c r="F40" s="170">
        <f t="shared" si="1"/>
        <v>0.31657985883565332</v>
      </c>
      <c r="G40" s="170">
        <v>0.39770683880042429</v>
      </c>
      <c r="H40" s="170">
        <v>1</v>
      </c>
      <c r="I40" s="171">
        <v>1</v>
      </c>
      <c r="J40" s="171">
        <v>1</v>
      </c>
      <c r="L40" s="46">
        <v>0.84093246099439867</v>
      </c>
      <c r="M40" s="173">
        <v>0.86978926556824721</v>
      </c>
      <c r="N40" s="46"/>
      <c r="O40" s="70"/>
      <c r="R40" s="175">
        <v>0.17134606912570727</v>
      </c>
      <c r="S40" s="175">
        <v>0.98101610570059916</v>
      </c>
      <c r="T40" s="175">
        <v>0.5159394234790633</v>
      </c>
      <c r="U40" s="175">
        <v>0.31657985883565332</v>
      </c>
      <c r="AJ40" s="125">
        <v>0.84188149960833314</v>
      </c>
      <c r="AK40" s="125">
        <v>2.7907765959914271E-2</v>
      </c>
      <c r="AL40" s="125">
        <f t="shared" si="2"/>
        <v>0.86978926556824743</v>
      </c>
    </row>
    <row r="41" spans="1:38" x14ac:dyDescent="0.2">
      <c r="A41" s="15">
        <f t="shared" si="7"/>
        <v>2034</v>
      </c>
      <c r="B41" s="170">
        <f t="shared" si="6"/>
        <v>0.89995324191865089</v>
      </c>
      <c r="C41" s="170">
        <f t="shared" si="5"/>
        <v>0.88997363910532801</v>
      </c>
      <c r="D41" s="170">
        <v>1</v>
      </c>
      <c r="E41" s="170">
        <f t="shared" si="0"/>
        <v>0.88132145608842771</v>
      </c>
      <c r="F41" s="170">
        <f t="shared" si="1"/>
        <v>0.30968245443364223</v>
      </c>
      <c r="G41" s="170">
        <v>0.39528831127845737</v>
      </c>
      <c r="H41" s="170">
        <v>1</v>
      </c>
      <c r="I41" s="171">
        <v>1</v>
      </c>
      <c r="J41" s="171">
        <v>1</v>
      </c>
      <c r="L41" s="46">
        <v>0.86398854934684088</v>
      </c>
      <c r="M41" s="173">
        <v>0.88132145608842771</v>
      </c>
      <c r="N41" s="46"/>
      <c r="O41" s="70"/>
      <c r="R41" s="175">
        <v>0.1703153539728533</v>
      </c>
      <c r="S41" s="175">
        <v>0.9855643161813219</v>
      </c>
      <c r="T41" s="175">
        <v>0.5184125919149124</v>
      </c>
      <c r="U41" s="175">
        <v>0.30968245443364223</v>
      </c>
      <c r="AJ41" s="125">
        <v>0.85110725202447757</v>
      </c>
      <c r="AK41" s="125">
        <v>3.0214204063950385E-2</v>
      </c>
      <c r="AL41" s="125">
        <f t="shared" si="2"/>
        <v>0.88132145608842793</v>
      </c>
    </row>
    <row r="42" spans="1:38" x14ac:dyDescent="0.2">
      <c r="A42" s="15">
        <f t="shared" si="7"/>
        <v>2035</v>
      </c>
      <c r="B42" s="170">
        <f t="shared" si="6"/>
        <v>0.91137892215746708</v>
      </c>
      <c r="C42" s="170">
        <f t="shared" si="5"/>
        <v>0.89421386487921384</v>
      </c>
      <c r="D42" s="170">
        <v>1</v>
      </c>
      <c r="E42" s="170">
        <f t="shared" si="0"/>
        <v>0.89183033155249603</v>
      </c>
      <c r="F42" s="170">
        <f t="shared" si="1"/>
        <v>0.30374805060916432</v>
      </c>
      <c r="G42" s="170">
        <v>0.39318295212373261</v>
      </c>
      <c r="H42" s="170">
        <v>1</v>
      </c>
      <c r="I42" s="171">
        <v>1</v>
      </c>
      <c r="J42" s="171">
        <v>1</v>
      </c>
      <c r="L42" s="46">
        <v>0.88592670443096477</v>
      </c>
      <c r="M42" s="173">
        <v>0.89183033155249603</v>
      </c>
      <c r="N42" s="46"/>
      <c r="O42" s="70"/>
      <c r="R42" s="175">
        <v>0.16964860210809651</v>
      </c>
      <c r="S42" s="175">
        <v>0.99247207571720975</v>
      </c>
      <c r="T42" s="175">
        <v>0.51862699202290563</v>
      </c>
      <c r="U42" s="175">
        <v>0.30374805060916432</v>
      </c>
      <c r="AJ42" s="125">
        <v>0.85951435239573215</v>
      </c>
      <c r="AK42" s="125">
        <v>3.2315979156764034E-2</v>
      </c>
      <c r="AL42" s="125">
        <f t="shared" si="2"/>
        <v>0.89183033155249614</v>
      </c>
    </row>
    <row r="43" spans="1:38" x14ac:dyDescent="0.2">
      <c r="A43" s="15">
        <f t="shared" si="7"/>
        <v>2036</v>
      </c>
      <c r="B43" s="170">
        <f t="shared" si="6"/>
        <v>0.92081416039216035</v>
      </c>
      <c r="C43" s="170">
        <f t="shared" si="5"/>
        <v>0.89847429295328418</v>
      </c>
      <c r="D43" s="170">
        <v>1</v>
      </c>
      <c r="E43" s="170">
        <f t="shared" si="0"/>
        <v>0.90087418034604949</v>
      </c>
      <c r="F43" s="170">
        <f t="shared" si="1"/>
        <v>0.29886832226919208</v>
      </c>
      <c r="G43" s="170">
        <v>0.39145312571085095</v>
      </c>
      <c r="H43" s="170">
        <v>1</v>
      </c>
      <c r="I43" s="171">
        <v>1</v>
      </c>
      <c r="J43" s="171">
        <v>1</v>
      </c>
      <c r="L43" s="46">
        <v>0.90427018223489553</v>
      </c>
      <c r="M43" s="173">
        <v>0.90087418034604949</v>
      </c>
      <c r="N43" s="46"/>
      <c r="O43" s="70"/>
      <c r="R43" s="175">
        <v>0.16943032281482995</v>
      </c>
      <c r="S43" s="175">
        <v>1.0037912023326001</v>
      </c>
      <c r="T43" s="175">
        <v>0.52048779365774345</v>
      </c>
      <c r="U43" s="175">
        <v>0.29886832226919208</v>
      </c>
      <c r="AJ43" s="125">
        <v>0.86674943143057492</v>
      </c>
      <c r="AK43" s="125">
        <v>3.4124748915474727E-2</v>
      </c>
      <c r="AL43" s="125">
        <f t="shared" si="2"/>
        <v>0.9008741803460496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57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O8" sqref="O8:O9"/>
    </sheetView>
  </sheetViews>
  <sheetFormatPr defaultRowHeight="12.75" x14ac:dyDescent="0.2"/>
  <cols>
    <col min="1" max="1" width="9.28515625" style="7" customWidth="1"/>
    <col min="2" max="10" width="9.28515625" style="6" customWidth="1"/>
    <col min="11" max="11" width="2.5703125" style="6" customWidth="1"/>
    <col min="13" max="17" width="9.28515625" style="6" customWidth="1"/>
  </cols>
  <sheetData>
    <row r="1" spans="1:26" x14ac:dyDescent="0.2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81</v>
      </c>
      <c r="I1" s="4" t="s">
        <v>9</v>
      </c>
      <c r="J1" s="4" t="s">
        <v>10</v>
      </c>
      <c r="K1" s="4"/>
      <c r="L1" s="4" t="s">
        <v>114</v>
      </c>
      <c r="M1" s="4" t="s">
        <v>11</v>
      </c>
      <c r="N1" s="4"/>
      <c r="O1" s="4" t="s">
        <v>149</v>
      </c>
      <c r="P1" s="4" t="s">
        <v>41</v>
      </c>
      <c r="Q1" s="8" t="s">
        <v>203</v>
      </c>
      <c r="S1" s="79" t="s">
        <v>9</v>
      </c>
      <c r="T1" s="79" t="s">
        <v>10</v>
      </c>
    </row>
    <row r="2" spans="1:26" x14ac:dyDescent="0.2">
      <c r="A2" s="14">
        <v>1995</v>
      </c>
      <c r="B2" s="178">
        <f>B3*(Shares!B2/Shares!B3)/(Efficiency!B2/Efficiency!B3)</f>
        <v>37.295078180563699</v>
      </c>
      <c r="C2" s="178">
        <f>C3*(Shares!C2/Shares!C3)/(Efficiency!C2/Efficiency!C3)</f>
        <v>25.784166896467994</v>
      </c>
      <c r="D2" s="178">
        <f>D3*(Shares!D2/Shares!D3)/(Efficiency!D2/Efficiency!D3)</f>
        <v>24.636268891670255</v>
      </c>
      <c r="E2" s="178">
        <f>E3*(Shares!E2/Shares!E3)/(Efficiency!E2/Efficiency!E3)</f>
        <v>0.72655819805416222</v>
      </c>
      <c r="F2" s="178">
        <f>F3*(Shares!F2/Shares!F3)/(Efficiency!F2/Efficiency!F3)</f>
        <v>1.3091466621556391</v>
      </c>
      <c r="G2" s="178">
        <f>G3*(Shares!G2/Shares!G3)/(Efficiency!G2/Efficiency!G3)</f>
        <v>14.894209960062378</v>
      </c>
      <c r="H2" s="178">
        <f>NRCanDetail!F44/NRCanDetail!$L$2</f>
        <v>56.68400794624268</v>
      </c>
      <c r="I2" s="178">
        <f t="shared" ref="I2:I25" si="0">I3*(S2/S3)</f>
        <v>8.6447306263651811</v>
      </c>
      <c r="J2" s="178">
        <f t="shared" ref="J2:J25" si="1">J3*(T2/T3)</f>
        <v>22.971930557379043</v>
      </c>
      <c r="K2" s="179"/>
      <c r="L2" s="178">
        <f t="shared" ref="L2:L43" si="2">M2-B2-C2</f>
        <v>129.8668528419293</v>
      </c>
      <c r="M2" s="178">
        <f t="shared" ref="M2:M43" si="3">SUM(B2:J2)</f>
        <v>192.94609791896102</v>
      </c>
      <c r="N2" s="56"/>
      <c r="O2" s="56"/>
      <c r="P2" s="56"/>
      <c r="Q2" s="56"/>
      <c r="S2" s="42">
        <v>1.0376049713753237</v>
      </c>
      <c r="T2" s="42">
        <v>2.7572622420101189</v>
      </c>
      <c r="Y2" s="119"/>
      <c r="Z2" s="119"/>
    </row>
    <row r="3" spans="1:26" x14ac:dyDescent="0.2">
      <c r="A3" s="14">
        <v>1996</v>
      </c>
      <c r="B3" s="178">
        <f>B4*(Shares!B3/Shares!B4)/(Efficiency!B3/Efficiency!B4)</f>
        <v>37.226964925665307</v>
      </c>
      <c r="C3" s="178">
        <f>C4*(Shares!C3/Shares!C4)/(Efficiency!C3/Efficiency!C4)</f>
        <v>26.461943805869453</v>
      </c>
      <c r="D3" s="178">
        <f>D4*(Shares!D3/Shares!D4)/(Efficiency!D3/Efficiency!D4)</f>
        <v>24.593383228035865</v>
      </c>
      <c r="E3" s="178">
        <f>E4*(Shares!E3/Shares!E4)/(Efficiency!E3/Efficiency!E4)</f>
        <v>0.73083702582645427</v>
      </c>
      <c r="F3" s="178">
        <f>F4*(Shares!F3/Shares!F4)/(Efficiency!F3/Efficiency!F4)</f>
        <v>1.3211071673047974</v>
      </c>
      <c r="G3" s="178">
        <f>G4*(Shares!G3/Shares!G4)/(Efficiency!G3/Efficiency!G4)</f>
        <v>14.871660498518709</v>
      </c>
      <c r="H3" s="178">
        <f>NRCanDetail!F45/NRCanDetail!$L$2</f>
        <v>56.823154493461232</v>
      </c>
      <c r="I3" s="178">
        <f t="shared" si="0"/>
        <v>8.707982822536815</v>
      </c>
      <c r="J3" s="178">
        <f t="shared" si="1"/>
        <v>23.669873552640979</v>
      </c>
      <c r="K3" s="178"/>
      <c r="L3" s="178">
        <f t="shared" si="2"/>
        <v>130.71799878832488</v>
      </c>
      <c r="M3" s="178">
        <f t="shared" si="3"/>
        <v>194.40690751985963</v>
      </c>
      <c r="N3" s="56"/>
      <c r="O3" s="56"/>
      <c r="P3" s="56"/>
      <c r="Q3" s="56"/>
      <c r="S3" s="42">
        <v>1.0451969711766744</v>
      </c>
      <c r="T3" s="42">
        <v>2.8410345598440254</v>
      </c>
      <c r="V3" s="46"/>
      <c r="W3" s="46"/>
      <c r="Y3" s="119"/>
      <c r="Z3" s="119"/>
    </row>
    <row r="4" spans="1:26" x14ac:dyDescent="0.2">
      <c r="A4" s="14">
        <v>1997</v>
      </c>
      <c r="B4" s="178">
        <f>B5*(Shares!B4/Shares!B5)/(Efficiency!B4/Efficiency!B5)</f>
        <v>37.159432175697432</v>
      </c>
      <c r="C4" s="178">
        <f>C5*(Shares!C4/Shares!C5)/(Efficiency!C4/Efficiency!C5)</f>
        <v>27.142562033350188</v>
      </c>
      <c r="D4" s="178">
        <f>D5*(Shares!D4/Shares!D5)/(Efficiency!D4/Efficiency!D5)</f>
        <v>24.55277594066143</v>
      </c>
      <c r="E4" s="178">
        <f>E5*(Shares!E4/Shares!E5)/(Efficiency!E4/Efficiency!E5)</f>
        <v>0.72147638688012294</v>
      </c>
      <c r="F4" s="178">
        <f>F5*(Shares!F4/Shares!F5)/(Efficiency!F4/Efficiency!F5)</f>
        <v>1.3338584090254002</v>
      </c>
      <c r="G4" s="178">
        <f>G5*(Shares!G4/Shares!G5)/(Efficiency!G4/Efficiency!G5)</f>
        <v>14.850664133082596</v>
      </c>
      <c r="H4" s="178">
        <f>NRCanDetail!F46/NRCanDetail!$L$2</f>
        <v>56.962530901305179</v>
      </c>
      <c r="I4" s="178">
        <f t="shared" si="0"/>
        <v>8.7712395228881945</v>
      </c>
      <c r="J4" s="178">
        <f t="shared" si="1"/>
        <v>24.389021749765202</v>
      </c>
      <c r="K4" s="178"/>
      <c r="L4" s="178">
        <f t="shared" si="2"/>
        <v>131.58156704360806</v>
      </c>
      <c r="M4" s="178">
        <f t="shared" si="3"/>
        <v>195.88356125265571</v>
      </c>
      <c r="N4" s="56"/>
      <c r="O4" s="56"/>
      <c r="P4" s="56"/>
      <c r="Q4" s="56"/>
      <c r="S4" s="42">
        <v>1.0527895116032335</v>
      </c>
      <c r="T4" s="42">
        <v>2.9273520839801641</v>
      </c>
      <c r="V4" s="46"/>
      <c r="W4" s="46"/>
      <c r="Y4" s="119"/>
      <c r="Z4" s="119"/>
    </row>
    <row r="5" spans="1:26" x14ac:dyDescent="0.2">
      <c r="A5" s="14">
        <v>1998</v>
      </c>
      <c r="B5" s="178">
        <f>B6*(Shares!B5/Shares!B6)/(Efficiency!B5/Efficiency!B6)</f>
        <v>36.859404862447853</v>
      </c>
      <c r="C5" s="178">
        <f>C6*(Shares!C5/Shares!C6)/(Efficiency!C5/Efficiency!C6)</f>
        <v>27.398701136772697</v>
      </c>
      <c r="D5" s="178">
        <f>D6*(Shares!D5/Shares!D6)/(Efficiency!D5/Efficiency!D6)</f>
        <v>23.938960194939781</v>
      </c>
      <c r="E5" s="178">
        <f>E6*(Shares!E5/Shares!E6)/(Efficiency!E5/Efficiency!E6)</f>
        <v>0.7196019459073737</v>
      </c>
      <c r="F5" s="178">
        <f>F6*(Shares!F5/Shares!F6)/(Efficiency!F5/Efficiency!F6)</f>
        <v>1.3335942786473749</v>
      </c>
      <c r="G5" s="178">
        <f>G6*(Shares!G5/Shares!G6)/(Efficiency!G5/Efficiency!G6)</f>
        <v>14.746600759738108</v>
      </c>
      <c r="H5" s="178">
        <f>NRCanDetail!F47/NRCanDetail!$L$2</f>
        <v>57.850353983435646</v>
      </c>
      <c r="I5" s="178">
        <f t="shared" si="0"/>
        <v>8.8344930059683247</v>
      </c>
      <c r="J5" s="178">
        <f t="shared" si="1"/>
        <v>25.130019414241939</v>
      </c>
      <c r="K5" s="180"/>
      <c r="L5" s="178">
        <f t="shared" si="2"/>
        <v>132.55362358287849</v>
      </c>
      <c r="M5" s="178">
        <f t="shared" si="3"/>
        <v>196.81172958209905</v>
      </c>
      <c r="N5" s="56"/>
      <c r="O5" s="56"/>
      <c r="P5" s="56"/>
      <c r="Q5" s="56"/>
      <c r="S5" s="42">
        <v>1.0603816658689291</v>
      </c>
      <c r="T5" s="42">
        <v>3.0162921439623278</v>
      </c>
      <c r="V5" s="46"/>
      <c r="W5" s="46"/>
      <c r="Y5" s="119"/>
      <c r="Z5" s="119"/>
    </row>
    <row r="6" spans="1:26" x14ac:dyDescent="0.2">
      <c r="A6" s="14">
        <v>1999</v>
      </c>
      <c r="B6" s="178">
        <f>B7*(Shares!B6/Shares!B7)/(Efficiency!B6/Efficiency!B7)</f>
        <v>36.561581295379163</v>
      </c>
      <c r="C6" s="178">
        <f>C7*(Shares!C6/Shares!C7)/(Efficiency!C6/Efficiency!C7)</f>
        <v>27.639880986966748</v>
      </c>
      <c r="D6" s="178">
        <f>D7*(Shares!D6/Shares!D7)/(Efficiency!D6/Efficiency!D7)</f>
        <v>23.340479067116263</v>
      </c>
      <c r="E6" s="178">
        <f>E7*(Shares!E6/Shares!E7)/(Efficiency!E6/Efficiency!E7)</f>
        <v>0.71025697419918787</v>
      </c>
      <c r="F6" s="178">
        <f>F7*(Shares!F6/Shares!F7)/(Efficiency!F6/Efficiency!F7)</f>
        <v>1.3435570123760932</v>
      </c>
      <c r="G6" s="178">
        <f>G7*(Shares!G6/Shares!G7)/(Efficiency!G6/Efficiency!G7)</f>
        <v>14.643043699016978</v>
      </c>
      <c r="H6" s="178">
        <f>NRCanDetail!F48/NRCanDetail!$L$2</f>
        <v>56.305987259174977</v>
      </c>
      <c r="I6" s="178">
        <f t="shared" si="0"/>
        <v>8.8977464890484548</v>
      </c>
      <c r="J6" s="178">
        <f t="shared" si="1"/>
        <v>25.893530385910488</v>
      </c>
      <c r="K6" s="178"/>
      <c r="L6" s="178">
        <f t="shared" si="2"/>
        <v>131.13460088684241</v>
      </c>
      <c r="M6" s="178">
        <f t="shared" si="3"/>
        <v>195.33606316918832</v>
      </c>
      <c r="N6" s="56"/>
      <c r="O6" s="56"/>
      <c r="P6" s="56"/>
      <c r="Q6" s="56"/>
      <c r="S6" s="42">
        <v>1.0679738201346247</v>
      </c>
      <c r="T6" s="42">
        <v>3.1079344187935094</v>
      </c>
      <c r="V6" s="46"/>
      <c r="W6" s="46"/>
      <c r="Y6" s="119"/>
      <c r="Z6" s="119"/>
    </row>
    <row r="7" spans="1:26" x14ac:dyDescent="0.2">
      <c r="A7" s="14">
        <v>2000</v>
      </c>
      <c r="B7" s="178">
        <f>B8*(Shares!B7/Shares!B8)/(Efficiency!B7/Efficiency!B8)</f>
        <v>36.265948273832819</v>
      </c>
      <c r="C7" s="178">
        <f>C8*(Shares!C7/Shares!C8)/(Efficiency!C7/Efficiency!C8)</f>
        <v>27.873894535132358</v>
      </c>
      <c r="D7" s="178">
        <f>D8*(Shares!D7/Shares!D8)/(Efficiency!D7/Efficiency!D8)</f>
        <v>22.756974035314624</v>
      </c>
      <c r="E7" s="178">
        <f>E8*(Shares!E7/Shares!E8)/(Efficiency!E7/Efficiency!E8)</f>
        <v>0.70352619893410262</v>
      </c>
      <c r="F7" s="178">
        <f>F8*(Shares!F7/Shares!F8)/(Efficiency!F7/Efficiency!F8)</f>
        <v>1.347420709564862</v>
      </c>
      <c r="G7" s="178">
        <f>G8*(Shares!G7/Shares!G8)/(Efficiency!G7/Efficiency!G8)</f>
        <v>14.540145840285932</v>
      </c>
      <c r="H7" s="178">
        <f>NRCanDetail!F49/NRCanDetail!$L$2</f>
        <v>68.968823913364801</v>
      </c>
      <c r="I7" s="178">
        <f t="shared" si="0"/>
        <v>8.9610025459455773</v>
      </c>
      <c r="J7" s="178">
        <f t="shared" si="1"/>
        <v>26.68023867367533</v>
      </c>
      <c r="K7" s="178"/>
      <c r="L7" s="178">
        <f t="shared" si="2"/>
        <v>143.95813191708521</v>
      </c>
      <c r="M7" s="178">
        <f t="shared" si="3"/>
        <v>208.09797472605038</v>
      </c>
      <c r="N7" s="56"/>
      <c r="O7" s="56"/>
      <c r="P7" s="56"/>
      <c r="Q7" s="56"/>
      <c r="S7" s="42">
        <v>1.0755662833290103</v>
      </c>
      <c r="T7" s="42">
        <v>3.2023610083181611</v>
      </c>
      <c r="V7" s="46"/>
      <c r="W7" s="46"/>
      <c r="Y7" s="119"/>
      <c r="Z7" s="119"/>
    </row>
    <row r="8" spans="1:26" x14ac:dyDescent="0.2">
      <c r="A8" s="14">
        <v>2001</v>
      </c>
      <c r="B8" s="178">
        <f>B9*(Shares!B8/Shares!B9)/(Efficiency!B8/Efficiency!B9)</f>
        <v>35.976095845126046</v>
      </c>
      <c r="C8" s="178">
        <f>C9*(Shares!C8/Shares!C9)/(Efficiency!C8/Efficiency!C9)</f>
        <v>28.101260572563959</v>
      </c>
      <c r="D8" s="178">
        <f>D9*(Shares!D8/Shares!D9)/(Efficiency!D8/Efficiency!D9)</f>
        <v>22.21589918797493</v>
      </c>
      <c r="E8" s="178">
        <f>E9*(Shares!E8/Shares!E9)/(Efficiency!E8/Efficiency!E9)</f>
        <v>0.69650985266829368</v>
      </c>
      <c r="F8" s="178">
        <f>F9*(Shares!F8/Shares!F9)/(Efficiency!F8/Efficiency!F9)</f>
        <v>1.3478241513285667</v>
      </c>
      <c r="G8" s="178">
        <f>G9*(Shares!G8/Shares!G9)/(Efficiency!G8/Efficiency!G9)</f>
        <v>14.451328073246479</v>
      </c>
      <c r="H8" s="178">
        <f>NRCanDetail!F50/NRCanDetail!$L$2</f>
        <v>68.260358162430464</v>
      </c>
      <c r="I8" s="178">
        <f t="shared" si="0"/>
        <v>9.0242540986629596</v>
      </c>
      <c r="J8" s="178">
        <f t="shared" si="1"/>
        <v>27.490849068291343</v>
      </c>
      <c r="K8" s="178"/>
      <c r="L8" s="178">
        <f t="shared" si="2"/>
        <v>143.48702259460305</v>
      </c>
      <c r="M8" s="178">
        <f t="shared" si="3"/>
        <v>207.56437901229305</v>
      </c>
      <c r="N8" s="56"/>
      <c r="O8" s="56"/>
      <c r="P8" s="56"/>
      <c r="Q8" s="56"/>
      <c r="S8" s="42">
        <v>1.0831582058981881</v>
      </c>
      <c r="T8" s="42">
        <v>3.29965650677324</v>
      </c>
      <c r="V8" s="46"/>
      <c r="W8" s="46"/>
      <c r="Y8" s="119"/>
      <c r="Z8" s="119"/>
    </row>
    <row r="9" spans="1:26" x14ac:dyDescent="0.2">
      <c r="A9" s="14">
        <v>2002</v>
      </c>
      <c r="B9" s="178">
        <f>B10*(Shares!B9/Shares!B10)/(Efficiency!B9/Efficiency!B10)</f>
        <v>35.702806993654697</v>
      </c>
      <c r="C9" s="178">
        <f>C10*(Shares!C9/Shares!C10)/(Efficiency!C9/Efficiency!C10)</f>
        <v>28.461903876632103</v>
      </c>
      <c r="D9" s="178">
        <f>D10*(Shares!D9/Shares!D10)/(Efficiency!D9/Efficiency!D10)</f>
        <v>21.827124282740225</v>
      </c>
      <c r="E9" s="178">
        <f>E10*(Shares!E9/Shares!E10)/(Efficiency!E9/Efficiency!E10)</f>
        <v>0.68442272316183206</v>
      </c>
      <c r="F9" s="178">
        <f>F10*(Shares!F9/Shares!F10)/(Efficiency!F9/Efficiency!F10)</f>
        <v>1.3486415464503652</v>
      </c>
      <c r="G9" s="178">
        <f>G10*(Shares!G9/Shares!G10)/(Efficiency!G9/Efficiency!G10)</f>
        <v>14.382947261104007</v>
      </c>
      <c r="H9" s="178">
        <f>NRCanDetail!F51/NRCanDetail!$L$2</f>
        <v>66.029176699749939</v>
      </c>
      <c r="I9" s="178">
        <f t="shared" si="0"/>
        <v>9.0875120859228353</v>
      </c>
      <c r="J9" s="178">
        <f t="shared" si="1"/>
        <v>28.326087773766801</v>
      </c>
      <c r="K9" s="178"/>
      <c r="L9" s="178">
        <f t="shared" si="2"/>
        <v>141.68591237289601</v>
      </c>
      <c r="M9" s="178">
        <f t="shared" si="3"/>
        <v>205.85062324318281</v>
      </c>
      <c r="N9" s="56"/>
      <c r="O9" s="56"/>
      <c r="P9" s="56"/>
      <c r="Q9" s="56"/>
      <c r="S9" s="42">
        <v>1.0907509007890921</v>
      </c>
      <c r="T9" s="42">
        <v>3.3999080785739011</v>
      </c>
      <c r="V9" s="46"/>
      <c r="W9" s="46"/>
      <c r="Y9" s="119"/>
      <c r="Z9" s="119"/>
    </row>
    <row r="10" spans="1:26" x14ac:dyDescent="0.2">
      <c r="A10" s="14">
        <v>2003</v>
      </c>
      <c r="B10" s="178">
        <f>B11*(Shares!B10/Shares!B11)/(Efficiency!B10/Efficiency!B11)</f>
        <v>35.412147094664022</v>
      </c>
      <c r="C10" s="178">
        <f>C11*(Shares!C10/Shares!C11)/(Efficiency!C10/Efficiency!C11)</f>
        <v>28.805331686743944</v>
      </c>
      <c r="D10" s="178">
        <f>D11*(Shares!D10/Shares!D11)/(Efficiency!D10/Efficiency!D11)</f>
        <v>21.479222376241562</v>
      </c>
      <c r="E10" s="178">
        <f>E11*(Shares!E10/Shares!E11)/(Efficiency!E10/Efficiency!E11)</f>
        <v>0.67343361753623243</v>
      </c>
      <c r="F10" s="178">
        <f>F11*(Shares!F10/Shares!F11)/(Efficiency!F10/Efficiency!F11)</f>
        <v>1.3481752958676103</v>
      </c>
      <c r="G10" s="178">
        <f>G11*(Shares!G10/Shares!G11)/(Efficiency!G10/Efficiency!G11)</f>
        <v>14.337880022502956</v>
      </c>
      <c r="H10" s="178">
        <f>NRCanDetail!F52/NRCanDetail!$L$2</f>
        <v>65.057950736425937</v>
      </c>
      <c r="I10" s="178">
        <f t="shared" si="0"/>
        <v>9.1507636386402158</v>
      </c>
      <c r="J10" s="178">
        <f t="shared" si="1"/>
        <v>29.186703057950009</v>
      </c>
      <c r="K10" s="178"/>
      <c r="L10" s="178">
        <f t="shared" si="2"/>
        <v>141.23412874516453</v>
      </c>
      <c r="M10" s="178">
        <f t="shared" si="3"/>
        <v>205.4516075265725</v>
      </c>
      <c r="N10" s="56"/>
      <c r="O10" s="56"/>
      <c r="P10" s="56"/>
      <c r="Q10" s="56"/>
      <c r="S10" s="42">
        <v>1.0983428233582697</v>
      </c>
      <c r="T10" s="42">
        <v>3.5032055364017514</v>
      </c>
      <c r="V10" s="46"/>
      <c r="W10" s="46"/>
      <c r="Y10" s="119"/>
      <c r="Z10" s="119"/>
    </row>
    <row r="11" spans="1:26" x14ac:dyDescent="0.2">
      <c r="A11" s="14">
        <v>2004</v>
      </c>
      <c r="B11" s="178">
        <f>B12*(Shares!B11/Shares!B12)/(Efficiency!B11/Efficiency!B12)</f>
        <v>35.13386423201122</v>
      </c>
      <c r="C11" s="178">
        <f>C12*(Shares!C11/Shares!C12)/(Efficiency!C11/Efficiency!C12)</f>
        <v>29.232082413723056</v>
      </c>
      <c r="D11" s="178">
        <f>D12*(Shares!D11/Shares!D12)/(Efficiency!D11/Efficiency!D12)</f>
        <v>21.163590900282237</v>
      </c>
      <c r="E11" s="178">
        <f>E12*(Shares!E11/Shares!E12)/(Efficiency!E11/Efficiency!E12)</f>
        <v>0.67592544328932724</v>
      </c>
      <c r="F11" s="178">
        <f>F12*(Shares!F11/Shares!F12)/(Efficiency!F11/Efficiency!F12)</f>
        <v>1.3464349954425807</v>
      </c>
      <c r="G11" s="178">
        <f>G12*(Shares!G11/Shares!G12)/(Efficiency!G11/Efficiency!G12)</f>
        <v>14.284636885499367</v>
      </c>
      <c r="H11" s="178">
        <f>NRCanDetail!F53/NRCanDetail!$L$2</f>
        <v>65.298232306094462</v>
      </c>
      <c r="I11" s="178">
        <f t="shared" si="0"/>
        <v>9.2140177651745976</v>
      </c>
      <c r="J11" s="178">
        <f t="shared" si="1"/>
        <v>30.073465922882285</v>
      </c>
      <c r="K11" s="178"/>
      <c r="L11" s="178">
        <f t="shared" si="2"/>
        <v>142.05630421866488</v>
      </c>
      <c r="M11" s="178">
        <f t="shared" si="3"/>
        <v>206.42225086439913</v>
      </c>
      <c r="N11" s="56"/>
      <c r="O11" s="56"/>
      <c r="P11" s="56"/>
      <c r="Q11" s="56"/>
      <c r="S11" s="42">
        <v>1.1059350548561382</v>
      </c>
      <c r="T11" s="42">
        <v>3.6096414216656081</v>
      </c>
      <c r="V11" s="46"/>
      <c r="W11" s="46"/>
      <c r="Y11" s="119"/>
      <c r="Z11" s="119"/>
    </row>
    <row r="12" spans="1:26" x14ac:dyDescent="0.2">
      <c r="A12" s="14">
        <v>2005</v>
      </c>
      <c r="B12" s="178">
        <f>B13*(Shares!B12/Shares!B13)/(Efficiency!B12/Efficiency!B13)</f>
        <v>34.483012935930162</v>
      </c>
      <c r="C12" s="178">
        <f>C13*(Shares!C12/Shares!C13)/(Efficiency!C12/Efficiency!C13)</f>
        <v>29.445298573577151</v>
      </c>
      <c r="D12" s="178">
        <f>D13*(Shares!D12/Shares!D13)/(Efficiency!D12/Efficiency!D13)</f>
        <v>21.128495711693915</v>
      </c>
      <c r="E12" s="178">
        <f>E13*(Shares!E12/Shares!E13)/(Efficiency!E12/Efficiency!E13)</f>
        <v>0.6704935563233374</v>
      </c>
      <c r="F12" s="178">
        <f>F13*(Shares!F12/Shares!F13)/(Efficiency!F12/Efficiency!F13)</f>
        <v>1.3711525752966425</v>
      </c>
      <c r="G12" s="178">
        <f>G13*(Shares!G12/Shares!G13)/(Efficiency!G12/Efficiency!G13)</f>
        <v>13.99889511454934</v>
      </c>
      <c r="H12" s="178">
        <f>NRCanDetail!F54/NRCanDetail!$L$2</f>
        <v>61.665820042466791</v>
      </c>
      <c r="I12" s="178">
        <f t="shared" si="0"/>
        <v>9.1393346602846481</v>
      </c>
      <c r="J12" s="178">
        <f t="shared" si="1"/>
        <v>30.467080293285612</v>
      </c>
      <c r="K12" s="178"/>
      <c r="L12" s="178">
        <f t="shared" si="2"/>
        <v>138.44127195390027</v>
      </c>
      <c r="M12" s="178">
        <f t="shared" si="3"/>
        <v>202.36958346340759</v>
      </c>
      <c r="N12" s="56"/>
      <c r="O12" s="56"/>
      <c r="P12" s="56"/>
      <c r="Q12" s="56"/>
      <c r="S12" s="42">
        <v>1.0969710322323194</v>
      </c>
      <c r="T12" s="42">
        <v>3.6568859507536109</v>
      </c>
      <c r="V12" s="46"/>
      <c r="W12" s="46"/>
      <c r="Y12" s="119"/>
      <c r="Z12" s="119"/>
    </row>
    <row r="13" spans="1:26" x14ac:dyDescent="0.2">
      <c r="A13" s="14">
        <v>2006</v>
      </c>
      <c r="B13" s="178">
        <f>B14*(Shares!B13/Shares!B14)/(Efficiency!B13/Efficiency!B14)</f>
        <v>33.846095135748051</v>
      </c>
      <c r="C13" s="178">
        <f>C14*(Shares!C13/Shares!C14)/(Efficiency!C13/Efficiency!C14)</f>
        <v>29.374144537575528</v>
      </c>
      <c r="D13" s="178">
        <f>D14*(Shares!D13/Shares!D14)/(Efficiency!D13/Efficiency!D14)</f>
        <v>21.093458720803135</v>
      </c>
      <c r="E13" s="178">
        <f>E14*(Shares!E13/Shares!E14)/(Efficiency!E13/Efficiency!E14)</f>
        <v>0.66879958356908564</v>
      </c>
      <c r="F13" s="178">
        <f>F14*(Shares!F13/Shares!F14)/(Efficiency!F13/Efficiency!F14)</f>
        <v>1.3968750026653056</v>
      </c>
      <c r="G13" s="178">
        <f>G14*(Shares!G13/Shares!G14)/(Efficiency!G13/Efficiency!G14)</f>
        <v>13.73550291481898</v>
      </c>
      <c r="H13" s="178">
        <f>NRCanDetail!F55/NRCanDetail!$L$2</f>
        <v>59.241363480223967</v>
      </c>
      <c r="I13" s="178">
        <f t="shared" si="0"/>
        <v>8.7862123995875425</v>
      </c>
      <c r="J13" s="178">
        <f t="shared" si="1"/>
        <v>30.860694663688935</v>
      </c>
      <c r="K13" s="178"/>
      <c r="L13" s="178">
        <f t="shared" si="2"/>
        <v>135.78290676535698</v>
      </c>
      <c r="M13" s="178">
        <f t="shared" si="3"/>
        <v>199.00314643868055</v>
      </c>
      <c r="N13" s="56"/>
      <c r="O13" s="56"/>
      <c r="P13" s="56"/>
      <c r="Q13" s="56"/>
      <c r="S13" s="42">
        <v>1.0545866678097728</v>
      </c>
      <c r="T13" s="42">
        <v>3.7041304798416137</v>
      </c>
      <c r="V13" s="46"/>
      <c r="W13" s="46"/>
      <c r="Y13" s="119"/>
      <c r="Z13" s="119"/>
    </row>
    <row r="14" spans="1:26" x14ac:dyDescent="0.2">
      <c r="A14" s="14">
        <v>2007</v>
      </c>
      <c r="B14" s="178">
        <f>B15*(Shares!B14/Shares!B15)/(Efficiency!B14/Efficiency!B15)</f>
        <v>33.300278490950319</v>
      </c>
      <c r="C14" s="178">
        <f>C15*(Shares!C14/Shares!C15)/(Efficiency!C14/Efficiency!C15)</f>
        <v>29.292773700461673</v>
      </c>
      <c r="D14" s="178">
        <f>D15*(Shares!D14/Shares!D15)/(Efficiency!D14/Efficiency!D15)</f>
        <v>21.058479831101735</v>
      </c>
      <c r="E14" s="178">
        <f>E15*(Shares!E14/Shares!E15)/(Efficiency!E14/Efficiency!E15)</f>
        <v>0.67171314509571645</v>
      </c>
      <c r="F14" s="178">
        <f>F15*(Shares!F14/Shares!F15)/(Efficiency!F14/Efficiency!F15)</f>
        <v>1.4241387969504979</v>
      </c>
      <c r="G14" s="178">
        <f>G15*(Shares!G14/Shares!G15)/(Efficiency!G14/Efficiency!G15)</f>
        <v>13.495822920889388</v>
      </c>
      <c r="H14" s="178">
        <f>NRCanDetail!F56/NRCanDetail!$L$2</f>
        <v>62.086138423376362</v>
      </c>
      <c r="I14" s="178">
        <f t="shared" si="0"/>
        <v>8.3110522497806389</v>
      </c>
      <c r="J14" s="178">
        <f t="shared" si="1"/>
        <v>31.256233636080058</v>
      </c>
      <c r="K14" s="178"/>
      <c r="L14" s="178">
        <f t="shared" si="2"/>
        <v>138.30357900327436</v>
      </c>
      <c r="M14" s="178">
        <f t="shared" si="3"/>
        <v>200.89663119468636</v>
      </c>
      <c r="N14" s="56"/>
      <c r="O14" s="56"/>
      <c r="P14" s="56"/>
      <c r="Q14" s="56"/>
      <c r="S14" s="42">
        <v>0.99755440677720553</v>
      </c>
      <c r="T14" s="42">
        <v>3.7516060139981104</v>
      </c>
      <c r="V14" s="46"/>
      <c r="W14" s="46"/>
      <c r="Y14" s="119"/>
      <c r="Z14" s="119"/>
    </row>
    <row r="15" spans="1:26" x14ac:dyDescent="0.2">
      <c r="A15" s="14">
        <v>2008</v>
      </c>
      <c r="B15" s="178">
        <f>B16*(Shares!B15/Shares!B16)/(Efficiency!B15/Efficiency!B16)</f>
        <v>32.59987215262079</v>
      </c>
      <c r="C15" s="178">
        <f>C16*(Shares!C15/Shares!C16)/(Efficiency!C15/Efficiency!C16)</f>
        <v>29.20819460476336</v>
      </c>
      <c r="D15" s="178">
        <f>D16*(Shares!D15/Shares!D16)/(Efficiency!D15/Efficiency!D16)</f>
        <v>21.023558946241597</v>
      </c>
      <c r="E15" s="178">
        <f>E16*(Shares!E15/Shares!E16)/(Efficiency!E15/Efficiency!E16)</f>
        <v>0.67331780974132205</v>
      </c>
      <c r="F15" s="178">
        <f>F16*(Shares!F15/Shares!F16)/(Efficiency!F15/Efficiency!F16)</f>
        <v>1.4507197985880922</v>
      </c>
      <c r="G15" s="178">
        <f>G16*(Shares!G15/Shares!G16)/(Efficiency!G15/Efficiency!G16)</f>
        <v>13.27431247673089</v>
      </c>
      <c r="H15" s="178">
        <f>NRCanDetail!F57/NRCanDetail!$L$2</f>
        <v>61.664280305066249</v>
      </c>
      <c r="I15" s="178">
        <f t="shared" si="0"/>
        <v>7.7367064990337733</v>
      </c>
      <c r="J15" s="178">
        <f t="shared" si="1"/>
        <v>31.766917450654496</v>
      </c>
      <c r="K15" s="178"/>
      <c r="L15" s="178">
        <f t="shared" si="2"/>
        <v>137.5898132860564</v>
      </c>
      <c r="M15" s="178">
        <f t="shared" si="3"/>
        <v>199.39788004344055</v>
      </c>
      <c r="N15" s="56"/>
      <c r="O15" s="56"/>
      <c r="P15" s="56"/>
      <c r="Q15" s="56"/>
      <c r="S15" s="42">
        <v>0.92861715100596176</v>
      </c>
      <c r="T15" s="42">
        <v>3.8129020899206227</v>
      </c>
      <c r="V15" s="46"/>
      <c r="W15" s="46"/>
      <c r="Y15" s="119"/>
      <c r="Z15" s="119"/>
    </row>
    <row r="16" spans="1:26" x14ac:dyDescent="0.2">
      <c r="A16" s="14">
        <v>2009</v>
      </c>
      <c r="B16" s="178">
        <f>B17*(Shares!B16/Shares!B17)/(Efficiency!B16/Efficiency!B17)</f>
        <v>32.163923569029954</v>
      </c>
      <c r="C16" s="178">
        <f>C17*(Shares!C16/Shares!C17)/(Efficiency!C16/Efficiency!C17)</f>
        <v>29.147918253116163</v>
      </c>
      <c r="D16" s="178">
        <f>D17*(Shares!D16/Shares!D17)/(Efficiency!D16/Efficiency!D17)</f>
        <v>20.988695970034371</v>
      </c>
      <c r="E16" s="178">
        <f>E17*(Shares!E16/Shares!E17)/(Efficiency!E16/Efficiency!E17)</f>
        <v>0.67943810600821364</v>
      </c>
      <c r="F16" s="178">
        <f>F17*(Shares!F16/Shares!F17)/(Efficiency!F16/Efficiency!F17)</f>
        <v>1.4793725443292527</v>
      </c>
      <c r="G16" s="178">
        <f>G17*(Shares!G16/Shares!G17)/(Efficiency!G16/Efficiency!G17)</f>
        <v>12.936457910185355</v>
      </c>
      <c r="H16" s="178">
        <f>NRCanDetail!F58/NRCanDetail!$L$2</f>
        <v>60.457240748624585</v>
      </c>
      <c r="I16" s="178">
        <f t="shared" si="0"/>
        <v>7.1237803935437451</v>
      </c>
      <c r="J16" s="178">
        <f t="shared" si="1"/>
        <v>32.165187574712384</v>
      </c>
      <c r="K16" s="178"/>
      <c r="L16" s="178">
        <f t="shared" si="2"/>
        <v>135.8301732474379</v>
      </c>
      <c r="M16" s="178">
        <f t="shared" si="3"/>
        <v>197.14201506958401</v>
      </c>
      <c r="N16" s="56"/>
      <c r="O16" s="56"/>
      <c r="P16" s="56"/>
      <c r="Q16" s="56"/>
      <c r="S16" s="42">
        <v>0.85504919364213861</v>
      </c>
      <c r="T16" s="42">
        <v>3.8607054372467253</v>
      </c>
      <c r="V16" s="46"/>
      <c r="W16" s="46"/>
      <c r="Y16" s="119"/>
      <c r="Z16" s="119"/>
    </row>
    <row r="17" spans="1:26" x14ac:dyDescent="0.2">
      <c r="A17" s="14">
        <v>2010</v>
      </c>
      <c r="B17" s="178">
        <f>B18*(Shares!B17/Shares!B18)/(Efficiency!B17/Efficiency!B18)</f>
        <v>31.817496793477861</v>
      </c>
      <c r="C17" s="178">
        <f>C18*(Shares!C17/Shares!C18)/(Efficiency!C17/Efficiency!C18)</f>
        <v>28.999065241670642</v>
      </c>
      <c r="D17" s="178">
        <f>D18*(Shares!D17/Shares!D18)/(Efficiency!D17/Efficiency!D18)</f>
        <v>20.826545004592994</v>
      </c>
      <c r="E17" s="178">
        <f>E18*(Shares!E17/Shares!E18)/(Efficiency!E17/Efficiency!E18)</f>
        <v>0.68580486932920193</v>
      </c>
      <c r="F17" s="178">
        <f>F18*(Shares!F17/Shares!F18)/(Efficiency!F17/Efficiency!F18)</f>
        <v>1.5098198862380778</v>
      </c>
      <c r="G17" s="178">
        <f>G18*(Shares!G17/Shares!G18)/(Efficiency!G17/Efficiency!G18)</f>
        <v>12.65859176001215</v>
      </c>
      <c r="H17" s="178">
        <f>NRCanDetail!F59/NRCanDetail!$L$2</f>
        <v>60.580472132758608</v>
      </c>
      <c r="I17" s="178">
        <f t="shared" si="0"/>
        <v>6.5272478333670678</v>
      </c>
      <c r="J17" s="178">
        <f t="shared" si="1"/>
        <v>32.407710087141673</v>
      </c>
      <c r="K17" s="178"/>
      <c r="L17" s="178">
        <f t="shared" si="2"/>
        <v>135.19619157343976</v>
      </c>
      <c r="M17" s="178">
        <f t="shared" si="3"/>
        <v>196.01275360858827</v>
      </c>
      <c r="N17" s="56"/>
      <c r="O17" s="56"/>
      <c r="P17" s="56"/>
      <c r="Q17" s="56"/>
      <c r="S17" s="42">
        <v>0.78344891171561848</v>
      </c>
      <c r="T17" s="42">
        <v>3.8898147959350799</v>
      </c>
      <c r="V17" s="46"/>
      <c r="W17" s="46"/>
      <c r="Y17" s="119"/>
      <c r="Z17" s="119"/>
    </row>
    <row r="18" spans="1:26" x14ac:dyDescent="0.2">
      <c r="A18" s="14">
        <v>2011</v>
      </c>
      <c r="B18" s="178">
        <f>B19*(Shares!B18/Shares!B19)/(Efficiency!B18/Efficiency!B19)</f>
        <v>31.657950484322431</v>
      </c>
      <c r="C18" s="178">
        <f>C19*(Shares!C18/Shares!C19)/(Efficiency!C18/Efficiency!C19)</f>
        <v>28.908005390761652</v>
      </c>
      <c r="D18" s="178">
        <f>D19*(Shares!D18/Shares!D19)/(Efficiency!D18/Efficiency!D19)</f>
        <v>20.665646758026149</v>
      </c>
      <c r="E18" s="178">
        <f>E19*(Shares!E18/Shares!E19)/(Efficiency!E18/Efficiency!E19)</f>
        <v>0.69221150952932575</v>
      </c>
      <c r="F18" s="178">
        <f>F19*(Shares!F18/Shares!F19)/(Efficiency!F18/Efficiency!F19)</f>
        <v>1.5416883304674904</v>
      </c>
      <c r="G18" s="178">
        <f>G19*(Shares!G18/Shares!G19)/(Efficiency!G18/Efficiency!G19)</f>
        <v>12.346364614948634</v>
      </c>
      <c r="H18" s="178">
        <f>NRCanDetail!F60/NRCanDetail!$L$2</f>
        <v>57.748620978450234</v>
      </c>
      <c r="I18" s="178">
        <f t="shared" si="0"/>
        <v>5.8895202196380323</v>
      </c>
      <c r="J18" s="178">
        <f t="shared" si="1"/>
        <v>32.934248205492594</v>
      </c>
      <c r="K18" s="178"/>
      <c r="L18" s="178">
        <f t="shared" si="2"/>
        <v>131.81830061655245</v>
      </c>
      <c r="M18" s="178">
        <f t="shared" si="3"/>
        <v>192.38425649163653</v>
      </c>
      <c r="N18" s="56"/>
      <c r="O18" s="56"/>
      <c r="P18" s="56"/>
      <c r="Q18" s="56"/>
      <c r="S18" s="42">
        <v>0.7069040925664305</v>
      </c>
      <c r="T18" s="42">
        <v>3.9530138235083934</v>
      </c>
      <c r="V18" s="46"/>
      <c r="W18" s="46"/>
      <c r="Y18" s="119"/>
      <c r="Z18" s="119"/>
    </row>
    <row r="19" spans="1:26" x14ac:dyDescent="0.2">
      <c r="A19" s="14">
        <v>2012</v>
      </c>
      <c r="B19" s="178">
        <f>B20*(Shares!B19/Shares!B20)/(Efficiency!B19/Efficiency!B20)</f>
        <v>31.133178755704876</v>
      </c>
      <c r="C19" s="178">
        <f>C20*(Shares!C19/Shares!C20)/(Efficiency!C19/Efficiency!C20)</f>
        <v>28.847043148450574</v>
      </c>
      <c r="D19" s="178">
        <f>D20*(Shares!D19/Shares!D20)/(Efficiency!D19/Efficiency!D20)</f>
        <v>20.505991552287377</v>
      </c>
      <c r="E19" s="178">
        <f>E20*(Shares!E19/Shares!E20)/(Efficiency!E19/Efficiency!E20)</f>
        <v>0.69865784310235424</v>
      </c>
      <c r="F19" s="178">
        <f>F20*(Shares!F19/Shares!F20)/(Efficiency!F19/Efficiency!F20)</f>
        <v>1.5750113451078722</v>
      </c>
      <c r="G19" s="178">
        <f>G20*(Shares!G19/Shares!G20)/(Efficiency!G19/Efficiency!G20)</f>
        <v>12.121603495488209</v>
      </c>
      <c r="H19" s="178">
        <f>NRCanDetail!F61/NRCanDetail!$L$2</f>
        <v>52.000926641423554</v>
      </c>
      <c r="I19" s="178">
        <f t="shared" si="0"/>
        <v>5.3429190270838278</v>
      </c>
      <c r="J19" s="178">
        <f t="shared" si="1"/>
        <v>33.299891654587661</v>
      </c>
      <c r="K19" s="178"/>
      <c r="L19" s="178">
        <f t="shared" si="2"/>
        <v>125.54500155908084</v>
      </c>
      <c r="M19" s="178">
        <f t="shared" si="3"/>
        <v>185.5252234632363</v>
      </c>
      <c r="N19" s="56"/>
      <c r="O19" s="56"/>
      <c r="P19" s="56"/>
      <c r="Q19" s="56"/>
      <c r="S19" s="42">
        <v>0.64129694536115167</v>
      </c>
      <c r="T19" s="42">
        <v>3.9969010742429356</v>
      </c>
      <c r="V19" s="46"/>
      <c r="W19" s="46"/>
      <c r="Y19" s="119"/>
      <c r="Z19" s="119"/>
    </row>
    <row r="20" spans="1:26" x14ac:dyDescent="0.2">
      <c r="A20" s="14">
        <v>2013</v>
      </c>
      <c r="B20" s="178">
        <f>B21*(Shares!B20/Shares!B21)/(Efficiency!B20/Efficiency!B21)</f>
        <v>32.571133980437587</v>
      </c>
      <c r="C20" s="178">
        <f>C21*(Shares!C20/Shares!C21)/(Efficiency!C20/Efficiency!C21)</f>
        <v>28.696600913331679</v>
      </c>
      <c r="D20" s="178">
        <f>D21*(Shares!D20/Shares!D21)/(Efficiency!D20/Efficiency!D21)</f>
        <v>20.347569784099235</v>
      </c>
      <c r="E20" s="178">
        <f>E21*(Shares!E20/Shares!E21)/(Efficiency!E20/Efficiency!E21)</f>
        <v>0.70548895886069851</v>
      </c>
      <c r="F20" s="178">
        <f>F21*(Shares!F20/Shares!F21)/(Efficiency!F20/Efficiency!F21)</f>
        <v>1.6697630906683818</v>
      </c>
      <c r="G20" s="178">
        <f>G21*(Shares!G20/Shares!G21)/(Efficiency!G20/Efficiency!G21)</f>
        <v>11.825062311470136</v>
      </c>
      <c r="H20" s="178">
        <f>NRCanDetail!F62/NRCanDetail!$L$2</f>
        <v>52.305236110776228</v>
      </c>
      <c r="I20" s="178">
        <f t="shared" si="0"/>
        <v>4.8515923329700126</v>
      </c>
      <c r="J20" s="178">
        <f t="shared" si="1"/>
        <v>33.677284901889401</v>
      </c>
      <c r="K20" s="178"/>
      <c r="L20" s="178">
        <f t="shared" si="2"/>
        <v>125.38199749073408</v>
      </c>
      <c r="M20" s="178">
        <f t="shared" si="3"/>
        <v>186.64973238450335</v>
      </c>
      <c r="N20" s="72"/>
      <c r="O20" s="72"/>
      <c r="P20" s="72"/>
      <c r="Q20" s="56">
        <f>J20+(P20+O20)/(FloorSpace!P20*NRCanDetail!$L$2)</f>
        <v>33.677284901889401</v>
      </c>
      <c r="S20" s="42">
        <v>0.58232425524318865</v>
      </c>
      <c r="T20" s="42">
        <v>4.0421986232920037</v>
      </c>
      <c r="V20" s="46"/>
      <c r="W20" s="46"/>
      <c r="Y20" s="119"/>
      <c r="Z20" s="119"/>
    </row>
    <row r="21" spans="1:26" x14ac:dyDescent="0.2">
      <c r="A21" s="14">
        <v>2014</v>
      </c>
      <c r="B21" s="178">
        <f>B22*(Shares!B21/Shares!B22)/(Efficiency!B21/Efficiency!B22)</f>
        <v>33.194647185281333</v>
      </c>
      <c r="C21" s="178">
        <f>C22*(Shares!C21/Shares!C22)/(Efficiency!C21/Efficiency!C22)</f>
        <v>28.507051867724606</v>
      </c>
      <c r="D21" s="178">
        <f>D22*(Shares!D21/Shares!D22)/(Efficiency!D21/Efficiency!D22)</f>
        <v>20.190371924375693</v>
      </c>
      <c r="E21" s="178">
        <f>E22*(Shares!E21/Shares!E22)/(Efficiency!E21/Efficiency!E22)</f>
        <v>0.70584371729994555</v>
      </c>
      <c r="F21" s="178">
        <f>F22*(Shares!F21/Shares!F22)/(Efficiency!F21/Efficiency!F22)</f>
        <v>1.7712811081234849</v>
      </c>
      <c r="G21" s="178">
        <f>G22*(Shares!G21/Shares!G22)/(Efficiency!G21/Efficiency!G22)</f>
        <v>11.49430857323763</v>
      </c>
      <c r="H21" s="178">
        <f>NRCanDetail!F63/NRCanDetail!$L$2</f>
        <v>55.826490236988391</v>
      </c>
      <c r="I21" s="178">
        <f t="shared" si="0"/>
        <v>4.8354964038532069</v>
      </c>
      <c r="J21" s="178">
        <f t="shared" si="1"/>
        <v>33.030517063506089</v>
      </c>
      <c r="K21" s="178"/>
      <c r="L21" s="178">
        <f t="shared" si="2"/>
        <v>127.85430902738446</v>
      </c>
      <c r="M21" s="178">
        <f t="shared" si="3"/>
        <v>189.5560080803904</v>
      </c>
      <c r="N21" s="56"/>
      <c r="O21" s="56"/>
      <c r="P21" s="56"/>
      <c r="Q21" s="56">
        <f>J21+(P21+O21)/(FloorSpace!P21*NRCanDetail!$L$2)</f>
        <v>33.030517063506089</v>
      </c>
      <c r="S21" s="42">
        <v>0.58039230191897906</v>
      </c>
      <c r="T21" s="42">
        <v>3.9645687290318552</v>
      </c>
      <c r="V21" s="46"/>
      <c r="W21" s="46"/>
      <c r="Y21" s="119"/>
      <c r="Z21" s="119"/>
    </row>
    <row r="22" spans="1:26" x14ac:dyDescent="0.2">
      <c r="A22" s="14">
        <v>2015</v>
      </c>
      <c r="B22" s="178">
        <f>B23*(Shares!B22/Shares!B23)/(Efficiency!B22/Efficiency!B23)</f>
        <v>33.541557962825514</v>
      </c>
      <c r="C22" s="178">
        <f>C23*(Shares!C22/Shares!C23)/(Efficiency!C22/Efficiency!C23)</f>
        <v>28.359979431254377</v>
      </c>
      <c r="D22" s="178">
        <f>D23*(Shares!D22/Shares!D23)/(Efficiency!D22/Efficiency!D23)</f>
        <v>20.034388517648953</v>
      </c>
      <c r="E22" s="178">
        <f>E23*(Shares!E22/Shares!E23)/(Efficiency!E22/Efficiency!E23)</f>
        <v>0.70634089795380894</v>
      </c>
      <c r="F22" s="178">
        <f>F23*(Shares!F22/Shares!F23)/(Efficiency!F22/Efficiency!F23)</f>
        <v>1.8792956500032483</v>
      </c>
      <c r="G22" s="178">
        <f>G23*(Shares!G22/Shares!G23)/(Efficiency!G22/Efficiency!G23)</f>
        <v>11.189615352007776</v>
      </c>
      <c r="H22" s="178">
        <f>NRCanDetail!F64/NRCanDetail!$L$2</f>
        <v>55.036969486233602</v>
      </c>
      <c r="I22" s="178">
        <f t="shared" si="0"/>
        <v>4.8115137923505831</v>
      </c>
      <c r="J22" s="178">
        <f t="shared" si="1"/>
        <v>32.481476584632077</v>
      </c>
      <c r="K22" s="178"/>
      <c r="L22" s="178">
        <f t="shared" si="2"/>
        <v>126.13960028083005</v>
      </c>
      <c r="M22" s="178">
        <f t="shared" si="3"/>
        <v>188.04113767490995</v>
      </c>
      <c r="N22" s="56"/>
      <c r="O22" s="56"/>
      <c r="P22" s="56"/>
      <c r="Q22" s="56">
        <f>J22+(P22+O22)/(FloorSpace!P22*NRCanDetail!$L$2)</f>
        <v>32.481476584632077</v>
      </c>
      <c r="S22" s="42">
        <v>0.57751373022053987</v>
      </c>
      <c r="T22" s="42">
        <v>3.8986688005102539</v>
      </c>
      <c r="V22" s="46"/>
      <c r="W22" s="46"/>
      <c r="Y22" s="119"/>
      <c r="Z22" s="119"/>
    </row>
    <row r="23" spans="1:26" x14ac:dyDescent="0.2">
      <c r="A23" s="14">
        <v>2016</v>
      </c>
      <c r="B23" s="178">
        <f>B24*(Shares!B23/Shares!B24)/(Efficiency!B23/Efficiency!B24)</f>
        <v>33.893078944127737</v>
      </c>
      <c r="C23" s="178">
        <f>C24*(Shares!C23/Shares!C24)/(Efficiency!C23/Efficiency!C24)</f>
        <v>28.240165531928934</v>
      </c>
      <c r="D23" s="178">
        <f>D24*(Shares!D23/Shares!D24)/(Efficiency!D23/Efficiency!D24)</f>
        <v>19.668719772529958</v>
      </c>
      <c r="E23" s="178">
        <f>E24*(Shares!E23/Shares!E24)/(Efficiency!E23/Efficiency!E24)</f>
        <v>0.70674504148805817</v>
      </c>
      <c r="F23" s="178">
        <f>F24*(Shares!F23/Shares!F24)/(Efficiency!F23/Efficiency!F24)</f>
        <v>1.994207608625584</v>
      </c>
      <c r="G23" s="178">
        <f>G24*(Shares!G23/Shares!G24)/(Efficiency!G23/Efficiency!G24)</f>
        <v>10.908031679693275</v>
      </c>
      <c r="H23" s="178">
        <f>NRCanDetail!F65/NRCanDetail!$L$2</f>
        <v>52.802489756511619</v>
      </c>
      <c r="I23" s="178">
        <f t="shared" si="0"/>
        <v>4.7873796044888941</v>
      </c>
      <c r="J23" s="178">
        <f t="shared" si="1"/>
        <v>32.058246852521506</v>
      </c>
      <c r="K23" s="178"/>
      <c r="L23" s="178">
        <f t="shared" si="2"/>
        <v>122.92582031585891</v>
      </c>
      <c r="M23" s="178">
        <f t="shared" si="3"/>
        <v>185.05906479191557</v>
      </c>
      <c r="N23" s="56"/>
      <c r="O23" s="56"/>
      <c r="P23" s="56"/>
      <c r="Q23" s="56">
        <f>J23+(P23+O23)/(FloorSpace!P23*NRCanDetail!$L$2)</f>
        <v>32.058246852521506</v>
      </c>
      <c r="S23" s="42">
        <v>0.57461696519827066</v>
      </c>
      <c r="T23" s="42">
        <v>3.8478696150813358</v>
      </c>
      <c r="V23" s="46"/>
      <c r="W23" s="46"/>
      <c r="Y23" s="119"/>
      <c r="Z23" s="119"/>
    </row>
    <row r="24" spans="1:26" x14ac:dyDescent="0.2">
      <c r="A24" s="14">
        <v>2017</v>
      </c>
      <c r="B24" s="178">
        <f>B25*(Shares!B24/Shares!B25)/(Efficiency!B24/Efficiency!B25)</f>
        <v>34.199193466830543</v>
      </c>
      <c r="C24" s="178">
        <f>C25*(Shares!C24/Shares!C25)/(Efficiency!C24/Efficiency!C25)</f>
        <v>28.258456968701399</v>
      </c>
      <c r="D24" s="178">
        <f>D25*(Shares!D24/Shares!D25)/(Efficiency!D24/Efficiency!D25)</f>
        <v>19.324265109188751</v>
      </c>
      <c r="E24" s="178">
        <f>E25*(Shares!E24/Shares!E25)/(Efficiency!E24/Efficiency!E25)</f>
        <v>0.70580149348663024</v>
      </c>
      <c r="F24" s="178">
        <f>F25*(Shares!F24/Shares!F25)/(Efficiency!F24/Efficiency!F25)</f>
        <v>2.1164555909344647</v>
      </c>
      <c r="G24" s="178">
        <f>G25*(Shares!G24/Shares!G25)/(Efficiency!G24/Efficiency!G25)</f>
        <v>10.646640438570179</v>
      </c>
      <c r="H24" s="178">
        <f>NRCanDetail!F66/NRCanDetail!$L$2</f>
        <v>56.774460969478234</v>
      </c>
      <c r="I24" s="178">
        <f t="shared" si="0"/>
        <v>4.7665070176619802</v>
      </c>
      <c r="J24" s="178">
        <f t="shared" si="1"/>
        <v>31.492212983170425</v>
      </c>
      <c r="K24" s="178"/>
      <c r="L24" s="178">
        <f t="shared" si="2"/>
        <v>125.82634360249067</v>
      </c>
      <c r="M24" s="178">
        <f t="shared" si="3"/>
        <v>188.2839940380226</v>
      </c>
      <c r="N24" s="56"/>
      <c r="O24" s="56"/>
      <c r="P24" s="56"/>
      <c r="Q24" s="56">
        <f>J24+(P24+O24)/(FloorSpace!P24*NRCanDetail!$L$2)</f>
        <v>31.492212983170425</v>
      </c>
      <c r="S24" s="42">
        <v>0.57211168183050243</v>
      </c>
      <c r="T24" s="42">
        <v>3.7799300132371494</v>
      </c>
      <c r="V24" s="46"/>
      <c r="W24" s="46"/>
      <c r="Y24" s="119"/>
      <c r="Z24" s="119"/>
    </row>
    <row r="25" spans="1:26" x14ac:dyDescent="0.2">
      <c r="A25" s="14">
        <v>2018</v>
      </c>
      <c r="B25" s="178">
        <f>B26*(Shares!B25/Shares!B26)/(Efficiency!B25/Efficiency!B26)</f>
        <v>35.400656092804518</v>
      </c>
      <c r="C25" s="178">
        <f>C26*(Shares!C25/Shares!C26)/(Efficiency!C25/Efficiency!C26)</f>
        <v>28.233158941132078</v>
      </c>
      <c r="D25" s="178">
        <f>D26*(Shares!D25/Shares!D26)/(Efficiency!D25/Efficiency!D26)</f>
        <v>19.009189684944282</v>
      </c>
      <c r="E25" s="178">
        <f>E26*(Shares!E25/Shares!E26)/(Efficiency!E25/Efficiency!E26)</f>
        <v>0.71265220105037608</v>
      </c>
      <c r="F25" s="178">
        <f>F26*(Shares!F25/Shares!F26)/(Efficiency!F25/Efficiency!F26)</f>
        <v>2.2465214425598083</v>
      </c>
      <c r="G25" s="178">
        <f>G26*(Shares!G25/Shares!G26)/(Efficiency!G25/Efficiency!G26)</f>
        <v>10.416182479222954</v>
      </c>
      <c r="H25" s="178">
        <f>NRCanDetail!F67/NRCanDetail!$L$2</f>
        <v>58.439949890334198</v>
      </c>
      <c r="I25" s="178">
        <f t="shared" si="0"/>
        <v>4.7421235174361955</v>
      </c>
      <c r="J25" s="178">
        <f t="shared" si="1"/>
        <v>30.845689696217729</v>
      </c>
      <c r="K25" s="178"/>
      <c r="L25" s="178">
        <f t="shared" si="2"/>
        <v>126.41230891176556</v>
      </c>
      <c r="M25" s="178">
        <f t="shared" si="3"/>
        <v>190.04612394570216</v>
      </c>
      <c r="N25" s="56"/>
      <c r="O25" s="56"/>
      <c r="P25" s="56"/>
      <c r="Q25" s="56">
        <f>J25+(P25+O25)/(FloorSpace!P25*NRCanDetail!$L$2)</f>
        <v>30.845689696217729</v>
      </c>
      <c r="S25" s="42">
        <v>0.56918499248096466</v>
      </c>
      <c r="T25" s="42">
        <v>3.7023294718615651</v>
      </c>
      <c r="V25" s="46"/>
      <c r="W25" s="46"/>
      <c r="Y25" s="119"/>
      <c r="Z25" s="119"/>
    </row>
    <row r="26" spans="1:26" x14ac:dyDescent="0.2">
      <c r="A26" s="14">
        <v>2019</v>
      </c>
      <c r="B26" s="178">
        <f>BaseYrInput!N5</f>
        <v>36.582070707498517</v>
      </c>
      <c r="C26" s="178">
        <f>BaseYrInput!N6</f>
        <v>28.233399325609771</v>
      </c>
      <c r="D26" s="178">
        <f>BaseYrInput!N7</f>
        <v>18.713681077819242</v>
      </c>
      <c r="E26" s="178">
        <f>BaseYrInput!N8</f>
        <v>0.7193098869570631</v>
      </c>
      <c r="F26" s="178">
        <f>BaseYrInput!N9</f>
        <v>2.2437595084741968</v>
      </c>
      <c r="G26" s="178">
        <f>BaseYrInput!N10</f>
        <v>10.34963987974829</v>
      </c>
      <c r="H26" s="178">
        <f>BaseYrInput!N11</f>
        <v>58.548149096524007</v>
      </c>
      <c r="I26" s="178">
        <f>BaseYrInput!N12</f>
        <v>4.7179592646183979</v>
      </c>
      <c r="J26" s="178">
        <f>BaseYrInput!N13</f>
        <v>30.710938412525802</v>
      </c>
      <c r="K26" s="178"/>
      <c r="L26" s="178">
        <f t="shared" si="2"/>
        <v>126.00343712666698</v>
      </c>
      <c r="M26" s="178">
        <f t="shared" si="3"/>
        <v>190.81890715977528</v>
      </c>
      <c r="N26" s="56"/>
      <c r="O26" s="56"/>
      <c r="P26" s="56"/>
      <c r="Q26" s="56">
        <f>J26+(P26+O26)/(FloorSpace!P26*NRCanDetail!$L$2)</f>
        <v>30.710938412525802</v>
      </c>
      <c r="S26" s="42">
        <v>0.56628461883868508</v>
      </c>
      <c r="T26" s="42">
        <v>3.686155618921426</v>
      </c>
      <c r="V26" s="46"/>
      <c r="W26" s="46"/>
    </row>
    <row r="27" spans="1:26" x14ac:dyDescent="0.2">
      <c r="A27" s="14">
        <v>2020</v>
      </c>
      <c r="B27" s="178">
        <f>B26*(Shares!B27/Shares!B26)/(Efficiency!B27/Efficiency!B26)</f>
        <v>37.124900817692151</v>
      </c>
      <c r="C27" s="178">
        <f>C26*(Shares!C27/Shares!C26)/(Efficiency!C27/Efficiency!C26)</f>
        <v>28.481038037271876</v>
      </c>
      <c r="D27" s="178">
        <f>D26*(Shares!D27/Shares!D26)/(Efficiency!D27/Efficiency!D26)</f>
        <v>18.638865812867795</v>
      </c>
      <c r="E27" s="178">
        <f>E26*(Shares!E27/Shares!E26)/(Efficiency!E27/Efficiency!E26)</f>
        <v>0.73266935797628441</v>
      </c>
      <c r="F27" s="178">
        <f>F26*(Shares!F27/Shares!F26)/(Efficiency!F27/Efficiency!F26)</f>
        <v>2.2246906256285639</v>
      </c>
      <c r="G27" s="178">
        <f>G26*(Shares!G27/Shares!G26)/(Efficiency!G27/Efficiency!G26)</f>
        <v>10.311722229289668</v>
      </c>
      <c r="H27" s="178">
        <f>H26*(Shares!H27/Shares!H26)/(Efficiency!H27/Efficiency!H26)</f>
        <v>57.595290876972122</v>
      </c>
      <c r="I27" s="178">
        <f>I26*(EIAData!EP27/EIAData!EP26)</f>
        <v>4.8700932769203398</v>
      </c>
      <c r="J27" s="178">
        <f>J26*(EIAData!EQ27/EIAData!EQ26)</f>
        <v>29.852758397094505</v>
      </c>
      <c r="K27" s="178"/>
      <c r="L27" s="178">
        <f t="shared" si="2"/>
        <v>124.22609057674927</v>
      </c>
      <c r="M27" s="178">
        <f t="shared" si="3"/>
        <v>189.83202943171329</v>
      </c>
      <c r="N27" s="56"/>
      <c r="O27" s="181"/>
      <c r="P27" s="182">
        <v>-1.4623346432</v>
      </c>
      <c r="Q27" s="56">
        <f>J27+(P27+O27)/(FloorSpace!P27*NRCanDetail!$L$2)</f>
        <v>29.822833730995363</v>
      </c>
      <c r="V27" s="46"/>
      <c r="W27" s="46"/>
    </row>
    <row r="28" spans="1:26" x14ac:dyDescent="0.2">
      <c r="A28" s="15">
        <v>2021</v>
      </c>
      <c r="B28" s="178">
        <f>B27*(Shares!B28/Shares!B27)/(Efficiency!B28/Efficiency!B27)</f>
        <v>37.683085690377538</v>
      </c>
      <c r="C28" s="178">
        <f>C27*(Shares!C28/Shares!C27)/(Efficiency!C28/Efficiency!C27)</f>
        <v>28.539513639889261</v>
      </c>
      <c r="D28" s="178">
        <f>D27*(Shares!D28/Shares!D27)/(Efficiency!D28/Efficiency!D27)</f>
        <v>18.554624382396316</v>
      </c>
      <c r="E28" s="178">
        <f>E27*(Shares!E28/Shares!E27)/(Efficiency!E28/Efficiency!E27)</f>
        <v>0.74909411487686639</v>
      </c>
      <c r="F28" s="178">
        <f>F27*(Shares!F28/Shares!F27)/(Efficiency!F28/Efficiency!F27)</f>
        <v>2.2040100280952917</v>
      </c>
      <c r="G28" s="178">
        <f>G27*(Shares!G28/Shares!G27)/(Efficiency!G28/Efficiency!G27)</f>
        <v>10.278948998560455</v>
      </c>
      <c r="H28" s="178">
        <f>H27*(Shares!H28/Shares!H27)/(Efficiency!H28/Efficiency!H27)</f>
        <v>56.883252692169108</v>
      </c>
      <c r="I28" s="178">
        <f>I27*(EIAData!EP28/EIAData!EP27)</f>
        <v>5.0295220078026999</v>
      </c>
      <c r="J28" s="178">
        <f>J27*(EIAData!EQ28/EIAData!EQ27)</f>
        <v>30.018754955113238</v>
      </c>
      <c r="K28" s="178"/>
      <c r="L28" s="178">
        <f t="shared" si="2"/>
        <v>123.71820717901397</v>
      </c>
      <c r="M28" s="178">
        <f t="shared" si="3"/>
        <v>189.94080650928078</v>
      </c>
      <c r="N28" s="56"/>
      <c r="O28" s="181"/>
      <c r="P28" s="182">
        <v>-2.2124886431999999</v>
      </c>
      <c r="Q28" s="56">
        <f>J28+(P28+O28)/(FloorSpace!P28*NRCanDetail!$L$2)</f>
        <v>29.973060600936289</v>
      </c>
      <c r="V28" s="46"/>
      <c r="W28" s="46"/>
    </row>
    <row r="29" spans="1:26" x14ac:dyDescent="0.2">
      <c r="A29" s="15">
        <v>2022</v>
      </c>
      <c r="B29" s="178">
        <f>B28*(Shares!B29/Shares!B28)/(Efficiency!B29/Efficiency!B28)</f>
        <v>38.847385461013083</v>
      </c>
      <c r="C29" s="178">
        <f>C28*(Shares!C29/Shares!C28)/(Efficiency!C29/Efficiency!C28)</f>
        <v>28.43568530652011</v>
      </c>
      <c r="D29" s="178">
        <f>D28*(Shares!D29/Shares!D28)/(Efficiency!D29/Efficiency!D28)</f>
        <v>18.475803500773733</v>
      </c>
      <c r="E29" s="178">
        <f>E28*(Shares!E29/Shares!E28)/(Efficiency!E29/Efficiency!E28)</f>
        <v>0.76570978379365395</v>
      </c>
      <c r="F29" s="178">
        <f>F28*(Shares!F29/Shares!F28)/(Efficiency!F29/Efficiency!F28)</f>
        <v>2.1624718996458911</v>
      </c>
      <c r="G29" s="178">
        <f>G28*(Shares!G29/Shares!G28)/(Efficiency!G29/Efficiency!G28)</f>
        <v>10.088068329275627</v>
      </c>
      <c r="H29" s="178">
        <f>H28*(Shares!H29/Shares!H28)/(Efficiency!H29/Efficiency!H28)</f>
        <v>52.73415073361339</v>
      </c>
      <c r="I29" s="178">
        <f>I28*(EIAData!EP29/EIAData!EP28)</f>
        <v>5.1963493431824723</v>
      </c>
      <c r="J29" s="178">
        <f>J28*(EIAData!EQ29/EIAData!EQ28)</f>
        <v>29.944527500302456</v>
      </c>
      <c r="K29" s="178"/>
      <c r="L29" s="178">
        <f t="shared" si="2"/>
        <v>119.36708109058721</v>
      </c>
      <c r="M29" s="178">
        <f t="shared" si="3"/>
        <v>186.65015185812041</v>
      </c>
      <c r="N29" s="56"/>
      <c r="O29" s="181">
        <v>0.81013473257997626</v>
      </c>
      <c r="P29" s="182">
        <v>-3.9513111932</v>
      </c>
      <c r="Q29" s="56">
        <f>J29+(P29+O29)/(FloorSpace!P29*NRCanDetail!$L$2)</f>
        <v>29.88002391059247</v>
      </c>
      <c r="V29" s="46"/>
      <c r="W29" s="46"/>
    </row>
    <row r="30" spans="1:26" x14ac:dyDescent="0.2">
      <c r="A30" s="15">
        <v>2023</v>
      </c>
      <c r="B30" s="178">
        <f>B29*(Shares!B30/Shares!B29)/(Efficiency!B30/Efficiency!B29)</f>
        <v>39.470223328585448</v>
      </c>
      <c r="C30" s="178">
        <f>C29*(Shares!C30/Shares!C29)/(Efficiency!C30/Efficiency!C29)</f>
        <v>28.344203277071387</v>
      </c>
      <c r="D30" s="178">
        <f>D29*(Shares!D30/Shares!D29)/(Efficiency!D30/Efficiency!D29)</f>
        <v>18.399661466648585</v>
      </c>
      <c r="E30" s="178">
        <f>E29*(Shares!E30/Shares!E29)/(Efficiency!E30/Efficiency!E29)</f>
        <v>0.78034009162109508</v>
      </c>
      <c r="F30" s="178">
        <f>F29*(Shares!F30/Shares!F29)/(Efficiency!F30/Efficiency!F29)</f>
        <v>2.1338622992481753</v>
      </c>
      <c r="G30" s="178">
        <f>G29*(Shares!G30/Shares!G29)/(Efficiency!G30/Efficiency!G29)</f>
        <v>9.9114988587484252</v>
      </c>
      <c r="H30" s="178">
        <f>H29*(Shares!H30/Shares!H29)/(Efficiency!H30/Efficiency!H29)</f>
        <v>49.658770067525936</v>
      </c>
      <c r="I30" s="178">
        <f>I29*(EIAData!EP30/EIAData!EP29)</f>
        <v>5.3759027375841173</v>
      </c>
      <c r="J30" s="178">
        <f>J29*(EIAData!EQ30/EIAData!EQ29)</f>
        <v>29.850946976112322</v>
      </c>
      <c r="K30" s="178"/>
      <c r="L30" s="178">
        <f t="shared" si="2"/>
        <v>116.11098249748866</v>
      </c>
      <c r="M30" s="178">
        <f t="shared" si="3"/>
        <v>183.92540910314548</v>
      </c>
      <c r="N30" s="56"/>
      <c r="O30" s="182">
        <v>2.6788375000000002</v>
      </c>
      <c r="P30" s="182">
        <v>-5.1112780000000004</v>
      </c>
      <c r="Q30" s="56">
        <f>J30+(P30+O30)/(FloorSpace!P30*NRCanDetail!$L$2)</f>
        <v>29.801441736707659</v>
      </c>
      <c r="V30" s="46"/>
      <c r="W30" s="46"/>
    </row>
    <row r="31" spans="1:26" x14ac:dyDescent="0.2">
      <c r="A31" s="15">
        <v>2024</v>
      </c>
      <c r="B31" s="178">
        <f>B30*(Shares!B31/Shares!B30)/(Efficiency!B31/Efficiency!B30)</f>
        <v>40.175589636922723</v>
      </c>
      <c r="C31" s="178">
        <f>C30*(Shares!C31/Shares!C30)/(Efficiency!C31/Efficiency!C30)</f>
        <v>28.226000090831203</v>
      </c>
      <c r="D31" s="178">
        <f>D30*(Shares!D31/Shares!D30)/(Efficiency!D31/Efficiency!D30)</f>
        <v>18.325758296824947</v>
      </c>
      <c r="E31" s="178">
        <f>E30*(Shares!E31/Shares!E30)/(Efficiency!E31/Efficiency!E30)</f>
        <v>0.79693183784623778</v>
      </c>
      <c r="F31" s="178">
        <f>F30*(Shares!F31/Shares!F30)/(Efficiency!F31/Efficiency!F30)</f>
        <v>2.1057942767803306</v>
      </c>
      <c r="G31" s="178">
        <f>G30*(Shares!G31/Shares!G30)/(Efficiency!G31/Efficiency!G30)</f>
        <v>9.6856791519158243</v>
      </c>
      <c r="H31" s="178">
        <f>H30*(Shares!H31/Shares!H30)/(Efficiency!H31/Efficiency!H30)</f>
        <v>47.273491481927607</v>
      </c>
      <c r="I31" s="178">
        <f>I30*(EIAData!EP31/EIAData!EP30)</f>
        <v>5.5292844743622007</v>
      </c>
      <c r="J31" s="178">
        <f>J30*(EIAData!EQ31/EIAData!EQ30)</f>
        <v>29.639289721503268</v>
      </c>
      <c r="K31" s="178"/>
      <c r="L31" s="178">
        <f t="shared" si="2"/>
        <v>113.35622924116043</v>
      </c>
      <c r="M31" s="178">
        <f t="shared" si="3"/>
        <v>181.75781896891436</v>
      </c>
      <c r="N31" s="56"/>
      <c r="O31" s="126">
        <v>2.6788375000000002</v>
      </c>
      <c r="P31" s="127">
        <v>-9.1999999999999993</v>
      </c>
      <c r="Q31" s="56">
        <f>J31+(P31+O31)/(FloorSpace!P31*NRCanDetail!$L$2)</f>
        <v>29.507754922417924</v>
      </c>
      <c r="V31" s="46"/>
      <c r="W31" s="46"/>
    </row>
    <row r="32" spans="1:26" x14ac:dyDescent="0.2">
      <c r="A32" s="15">
        <v>2025</v>
      </c>
      <c r="B32" s="178">
        <f>B31*(Shares!B32/Shares!B31)/(Efficiency!B32/Efficiency!B31)</f>
        <v>41.007677401528348</v>
      </c>
      <c r="C32" s="178">
        <f>C31*(Shares!C32/Shares!C31)/(Efficiency!C32/Efficiency!C31)</f>
        <v>28.084649007052249</v>
      </c>
      <c r="D32" s="178">
        <f>D31*(Shares!D32/Shares!D31)/(Efficiency!D32/Efficiency!D31)</f>
        <v>18.248203164535894</v>
      </c>
      <c r="E32" s="178">
        <f>E31*(Shares!E32/Shares!E31)/(Efficiency!E32/Efficiency!E31)</f>
        <v>0.81298120115125183</v>
      </c>
      <c r="F32" s="178">
        <f>F31*(Shares!F32/Shares!F31)/(Efficiency!F32/Efficiency!F31)</f>
        <v>2.0781095258288325</v>
      </c>
      <c r="G32" s="178">
        <f>G31*(Shares!G32/Shares!G31)/(Efficiency!G32/Efficiency!G31)</f>
        <v>9.5352725049552962</v>
      </c>
      <c r="H32" s="178">
        <f>H31*(Shares!H32/Shares!H31)/(Efficiency!H32/Efficiency!H31)</f>
        <v>45.5188628961847</v>
      </c>
      <c r="I32" s="178">
        <f>I31*(EIAData!EP32/EIAData!EP31)</f>
        <v>5.6761675881674893</v>
      </c>
      <c r="J32" s="178">
        <f>J31*(EIAData!EQ32/EIAData!EQ31)</f>
        <v>29.522289986782958</v>
      </c>
      <c r="K32" s="178"/>
      <c r="L32" s="178">
        <f t="shared" si="2"/>
        <v>111.3918868676064</v>
      </c>
      <c r="M32" s="178">
        <f t="shared" si="3"/>
        <v>180.48421327618701</v>
      </c>
      <c r="N32" s="56"/>
      <c r="O32" s="126">
        <v>2.6788375000000002</v>
      </c>
      <c r="P32" s="127">
        <v>-15.1</v>
      </c>
      <c r="Q32" s="56">
        <f>J32+(P32+O32)/(FloorSpace!P32*NRCanDetail!$L$2)</f>
        <v>29.272849885921367</v>
      </c>
      <c r="V32" s="46"/>
      <c r="W32" s="46"/>
    </row>
    <row r="33" spans="1:23" x14ac:dyDescent="0.2">
      <c r="A33" s="15">
        <f t="shared" ref="A33:A43" si="4">A32+1</f>
        <v>2026</v>
      </c>
      <c r="B33" s="178">
        <f>B32*(Shares!B33/Shares!B32)/(Efficiency!B33/Efficiency!B32)</f>
        <v>41.706547936703736</v>
      </c>
      <c r="C33" s="178">
        <f>C32*(Shares!C33/Shares!C32)/(Efficiency!C33/Efficiency!C32)</f>
        <v>27.997497202112353</v>
      </c>
      <c r="D33" s="178">
        <f>D32*(Shares!D33/Shares!D32)/(Efficiency!D33/Efficiency!D32)</f>
        <v>18.176372781005885</v>
      </c>
      <c r="E33" s="178">
        <f>E32*(Shares!E33/Shares!E32)/(Efficiency!E33/Efficiency!E32)</f>
        <v>0.82916179591565953</v>
      </c>
      <c r="F33" s="178">
        <f>F32*(Shares!F33/Shares!F32)/(Efficiency!F33/Efficiency!F32)</f>
        <v>2.0510041050415846</v>
      </c>
      <c r="G33" s="178">
        <f>G32*(Shares!G33/Shares!G32)/(Efficiency!G33/Efficiency!G32)</f>
        <v>9.4778113200384215</v>
      </c>
      <c r="H33" s="178">
        <f>H32*(Shares!H33/Shares!H32)/(Efficiency!H33/Efficiency!H32)</f>
        <v>44.254261402512846</v>
      </c>
      <c r="I33" s="178">
        <f>I32*(EIAData!EP33/EIAData!EP32)</f>
        <v>5.8897202690014909</v>
      </c>
      <c r="J33" s="178">
        <f>J32*(EIAData!EQ33/EIAData!EQ32)</f>
        <v>29.635382153382213</v>
      </c>
      <c r="K33" s="178"/>
      <c r="L33" s="178">
        <f t="shared" si="2"/>
        <v>110.31371382689807</v>
      </c>
      <c r="M33" s="178">
        <f t="shared" si="3"/>
        <v>180.01775896571417</v>
      </c>
      <c r="N33" s="56"/>
      <c r="O33" s="126">
        <v>16.723626354411451</v>
      </c>
      <c r="P33" s="127">
        <v>-22.397079999999999</v>
      </c>
      <c r="Q33" s="56">
        <f>J33+(P33+O33)/(FloorSpace!P33*NRCanDetail!$L$2)</f>
        <v>29.521775342339705</v>
      </c>
      <c r="V33" s="46"/>
      <c r="W33" s="46"/>
    </row>
    <row r="34" spans="1:23" x14ac:dyDescent="0.2">
      <c r="A34" s="15">
        <f t="shared" si="4"/>
        <v>2027</v>
      </c>
      <c r="B34" s="178">
        <f>B33*(Shares!B34/Shares!B33)/(Efficiency!B34/Efficiency!B33)</f>
        <v>42.353407543628833</v>
      </c>
      <c r="C34" s="178">
        <f>C33*(Shares!C34/Shares!C33)/(Efficiency!C34/Efficiency!C33)</f>
        <v>27.922010258043727</v>
      </c>
      <c r="D34" s="178">
        <f>D33*(Shares!D34/Shares!D33)/(Efficiency!D34/Efficiency!D33)</f>
        <v>18.106205898849893</v>
      </c>
      <c r="E34" s="178">
        <f>E33*(Shares!E34/Shares!E33)/(Efficiency!E34/Efficiency!E33)</f>
        <v>0.84629849100483712</v>
      </c>
      <c r="F34" s="178">
        <f>F33*(Shares!F34/Shares!F33)/(Efficiency!F34/Efficiency!F33)</f>
        <v>2.024372369284253</v>
      </c>
      <c r="G34" s="178">
        <f>G33*(Shares!G34/Shares!G33)/(Efficiency!G34/Efficiency!G33)</f>
        <v>9.4821196069870233</v>
      </c>
      <c r="H34" s="178">
        <f>H33*(Shares!H34/Shares!H33)/(Efficiency!H34/Efficiency!H33)</f>
        <v>43.300406944934863</v>
      </c>
      <c r="I34" s="178">
        <f>I33*(EIAData!EP34/EIAData!EP33)</f>
        <v>6.1180003312108786</v>
      </c>
      <c r="J34" s="178">
        <f>J33*(EIAData!EQ34/EIAData!EQ33)</f>
        <v>29.908787344994884</v>
      </c>
      <c r="K34" s="178"/>
      <c r="L34" s="178">
        <f t="shared" si="2"/>
        <v>109.78619098726664</v>
      </c>
      <c r="M34" s="178">
        <f t="shared" si="3"/>
        <v>180.0616087889392</v>
      </c>
      <c r="N34" s="56"/>
      <c r="O34" s="126">
        <v>30.854164069074717</v>
      </c>
      <c r="P34" s="127">
        <v>-30.752236599999996</v>
      </c>
      <c r="Q34" s="56">
        <f>J34+(P34+O34)/(FloorSpace!P34*NRCanDetail!$L$2)</f>
        <v>29.910823624185173</v>
      </c>
      <c r="V34" s="46"/>
      <c r="W34" s="46"/>
    </row>
    <row r="35" spans="1:23" x14ac:dyDescent="0.2">
      <c r="A35" s="15">
        <f t="shared" si="4"/>
        <v>2028</v>
      </c>
      <c r="B35" s="178">
        <f>B34*(Shares!B35/Shares!B34)/(Efficiency!B35/Efficiency!B34)</f>
        <v>42.970716104274139</v>
      </c>
      <c r="C35" s="178">
        <f>C34*(Shares!C35/Shares!C34)/(Efficiency!C35/Efficiency!C34)</f>
        <v>27.85823268811188</v>
      </c>
      <c r="D35" s="178">
        <f>D34*(Shares!D35/Shares!D34)/(Efficiency!D35/Efficiency!D34)</f>
        <v>18.038430998440582</v>
      </c>
      <c r="E35" s="178">
        <f>E34*(Shares!E35/Shares!E34)/(Efficiency!E35/Efficiency!E34)</f>
        <v>0.86191221075953239</v>
      </c>
      <c r="F35" s="178">
        <f>F34*(Shares!F35/Shares!F34)/(Efficiency!F35/Efficiency!F34)</f>
        <v>1.9982032957733507</v>
      </c>
      <c r="G35" s="178">
        <f>G34*(Shares!G35/Shares!G34)/(Efficiency!G35/Efficiency!G34)</f>
        <v>9.4601654332385507</v>
      </c>
      <c r="H35" s="178">
        <f>H34*(Shares!H35/Shares!H34)/(Efficiency!H35/Efficiency!H34)</f>
        <v>42.577781905946402</v>
      </c>
      <c r="I35" s="178">
        <f>I34*(EIAData!EP35/EIAData!EP34)</f>
        <v>6.3441838778979882</v>
      </c>
      <c r="J35" s="178">
        <f>J34*(EIAData!EQ35/EIAData!EQ34)</f>
        <v>30.141292917023851</v>
      </c>
      <c r="K35" s="178"/>
      <c r="L35" s="178">
        <f t="shared" si="2"/>
        <v>109.42197063908026</v>
      </c>
      <c r="M35" s="178">
        <f t="shared" si="3"/>
        <v>180.25091943146629</v>
      </c>
      <c r="N35" s="56"/>
      <c r="O35" s="126">
        <v>50.220849640798519</v>
      </c>
      <c r="P35" s="127">
        <v>-40.360666690000002</v>
      </c>
      <c r="Q35" s="56">
        <f>J35+(P35+O35)/(FloorSpace!P35*NRCanDetail!$L$2)</f>
        <v>30.337469072742532</v>
      </c>
      <c r="V35" s="46"/>
      <c r="W35" s="46"/>
    </row>
    <row r="36" spans="1:23" x14ac:dyDescent="0.2">
      <c r="A36" s="15">
        <f t="shared" si="4"/>
        <v>2029</v>
      </c>
      <c r="B36" s="178">
        <f>B35*(Shares!B36/Shares!B35)/(Efficiency!B36/Efficiency!B35)</f>
        <v>43.533787020840208</v>
      </c>
      <c r="C36" s="178">
        <f>C35*(Shares!C36/Shares!C35)/(Efficiency!C36/Efficiency!C35)</f>
        <v>27.806992747483079</v>
      </c>
      <c r="D36" s="178">
        <f>D35*(Shares!D36/Shares!D35)/(Efficiency!D36/Efficiency!D35)</f>
        <v>17.973772514096009</v>
      </c>
      <c r="E36" s="178">
        <f>E35*(Shares!E36/Shares!E35)/(Efficiency!E36/Efficiency!E35)</f>
        <v>0.88330214703954324</v>
      </c>
      <c r="F36" s="178">
        <f>F35*(Shares!F36/Shares!F35)/(Efficiency!F36/Efficiency!F35)</f>
        <v>1.9724820397505485</v>
      </c>
      <c r="G36" s="178">
        <f>G35*(Shares!G36/Shares!G35)/(Efficiency!G36/Efficiency!G35)</f>
        <v>9.4021406438947501</v>
      </c>
      <c r="H36" s="178">
        <f>H35*(Shares!H36/Shares!H35)/(Efficiency!H36/Efficiency!H35)</f>
        <v>41.993000838932787</v>
      </c>
      <c r="I36" s="178">
        <f>I35*(EIAData!EP36/EIAData!EP35)</f>
        <v>6.5511405758109387</v>
      </c>
      <c r="J36" s="178">
        <f>J35*(EIAData!EQ36/EIAData!EQ35)</f>
        <v>30.312633120611807</v>
      </c>
      <c r="K36" s="178"/>
      <c r="L36" s="178">
        <f t="shared" si="2"/>
        <v>109.0884718801364</v>
      </c>
      <c r="M36" s="178">
        <f t="shared" si="3"/>
        <v>180.42925164845968</v>
      </c>
      <c r="N36" s="56"/>
      <c r="O36" s="126">
        <v>72.749821529693207</v>
      </c>
      <c r="P36" s="127">
        <v>-51.410361293499996</v>
      </c>
      <c r="Q36" s="56">
        <f>J36+(P36+O36)/(FloorSpace!P36*NRCanDetail!$L$2)</f>
        <v>30.734999274316895</v>
      </c>
      <c r="V36" s="46"/>
      <c r="W36" s="46"/>
    </row>
    <row r="37" spans="1:23" x14ac:dyDescent="0.2">
      <c r="A37" s="15">
        <f t="shared" si="4"/>
        <v>2030</v>
      </c>
      <c r="B37" s="178">
        <f>B36*(Shares!B37/Shares!B36)/(Efficiency!B37/Efficiency!B36)</f>
        <v>44.160159854990702</v>
      </c>
      <c r="C37" s="178">
        <f>C36*(Shares!C37/Shares!C36)/(Efficiency!C37/Efficiency!C36)</f>
        <v>27.738339708704554</v>
      </c>
      <c r="D37" s="178">
        <f>D36*(Shares!D37/Shares!D36)/(Efficiency!D37/Efficiency!D36)</f>
        <v>17.850062392041835</v>
      </c>
      <c r="E37" s="178">
        <f>E36*(Shares!E37/Shares!E36)/(Efficiency!E37/Efficiency!E36)</f>
        <v>0.89604234759362644</v>
      </c>
      <c r="F37" s="178">
        <f>F36*(Shares!F37/Shares!F36)/(Efficiency!F37/Efficiency!F36)</f>
        <v>1.9412325649495101</v>
      </c>
      <c r="G37" s="178">
        <f>G36*(Shares!G37/Shares!G36)/(Efficiency!G37/Efficiency!G36)</f>
        <v>9.290270984838962</v>
      </c>
      <c r="H37" s="178">
        <f>H36*(Shares!H37/Shares!H36)/(Efficiency!H37/Efficiency!H36)</f>
        <v>40.679689424238312</v>
      </c>
      <c r="I37" s="178">
        <f>I36*(EIAData!EP37/EIAData!EP36)</f>
        <v>6.7484709827995255</v>
      </c>
      <c r="J37" s="178">
        <f>J36*(EIAData!EQ37/EIAData!EQ36)</f>
        <v>30.400291840609334</v>
      </c>
      <c r="K37" s="178"/>
      <c r="L37" s="178">
        <f t="shared" si="2"/>
        <v>107.80606053707109</v>
      </c>
      <c r="M37" s="178">
        <f t="shared" si="3"/>
        <v>179.70456010076634</v>
      </c>
      <c r="N37" s="56"/>
      <c r="O37" s="126">
        <v>99.786064409875976</v>
      </c>
      <c r="P37" s="127">
        <v>-64.117510087524991</v>
      </c>
      <c r="Q37" s="56">
        <f>J37+(P37+O37)/(FloorSpace!P37*NRCanDetail!$L$2)</f>
        <v>31.102562553257155</v>
      </c>
      <c r="V37" s="46"/>
      <c r="W37" s="46"/>
    </row>
    <row r="38" spans="1:23" x14ac:dyDescent="0.2">
      <c r="A38" s="15">
        <f t="shared" si="4"/>
        <v>2031</v>
      </c>
      <c r="B38" s="178">
        <f>B37*(Shares!B38/Shares!B37)/(Efficiency!B38/Efficiency!B37)</f>
        <v>44.773061675799113</v>
      </c>
      <c r="C38" s="178">
        <f>C37*(Shares!C38/Shares!C37)/(Efficiency!C38/Efficiency!C37)</f>
        <v>27.683735358053077</v>
      </c>
      <c r="D38" s="178">
        <f>D37*(Shares!D38/Shares!D37)/(Efficiency!D38/Efficiency!D37)</f>
        <v>17.733627281779075</v>
      </c>
      <c r="E38" s="178">
        <f>E37*(Shares!E38/Shares!E37)/(Efficiency!E38/Efficiency!E37)</f>
        <v>0.90723577069644568</v>
      </c>
      <c r="F38" s="178">
        <f>F37*(Shares!F38/Shares!F37)/(Efficiency!F38/Efficiency!F37)</f>
        <v>1.9106781103312309</v>
      </c>
      <c r="G38" s="178">
        <f>G37*(Shares!G38/Shares!G37)/(Efficiency!G38/Efficiency!G37)</f>
        <v>9.1952397598087749</v>
      </c>
      <c r="H38" s="178">
        <f>H37*(Shares!H38/Shares!H37)/(Efficiency!H38/Efficiency!H37)</f>
        <v>39.501236237734375</v>
      </c>
      <c r="I38" s="178">
        <f>I37*(EIAData!EP38/EIAData!EP37)</f>
        <v>6.9547631393883611</v>
      </c>
      <c r="J38" s="178">
        <f>J37*(EIAData!EQ38/EIAData!EQ37)</f>
        <v>30.476750711428899</v>
      </c>
      <c r="K38" s="178"/>
      <c r="L38" s="178">
        <f t="shared" si="2"/>
        <v>106.67953101116714</v>
      </c>
      <c r="M38" s="178">
        <f t="shared" si="3"/>
        <v>179.13632804501933</v>
      </c>
      <c r="N38" s="56"/>
      <c r="O38" s="126">
        <v>132.61990171996752</v>
      </c>
      <c r="P38" s="127">
        <v>-80.029317551687484</v>
      </c>
      <c r="Q38" s="56">
        <f>J38+(P38+O38)/(FloorSpace!P38*NRCanDetail!$L$2)</f>
        <v>31.506779022880746</v>
      </c>
      <c r="V38" s="46"/>
      <c r="W38" s="46"/>
    </row>
    <row r="39" spans="1:23" x14ac:dyDescent="0.2">
      <c r="A39" s="15">
        <f t="shared" si="4"/>
        <v>2032</v>
      </c>
      <c r="B39" s="178">
        <f>B38*(Shares!B39/Shares!B38)/(Efficiency!B39/Efficiency!B38)</f>
        <v>45.351020645098949</v>
      </c>
      <c r="C39" s="178">
        <f>C38*(Shares!C39/Shares!C38)/(Efficiency!C39/Efficiency!C38)</f>
        <v>27.640450745597239</v>
      </c>
      <c r="D39" s="178">
        <f>D38*(Shares!D39/Shares!D38)/(Efficiency!D39/Efficiency!D38)</f>
        <v>17.624154954760641</v>
      </c>
      <c r="E39" s="178">
        <f>E38*(Shares!E39/Shares!E38)/(Efficiency!E39/Efficiency!E38)</f>
        <v>0.91709691233094315</v>
      </c>
      <c r="F39" s="178">
        <f>F38*(Shares!F39/Shares!F38)/(Efficiency!F39/Efficiency!F38)</f>
        <v>1.8761694187843698</v>
      </c>
      <c r="G39" s="178">
        <f>G38*(Shares!G39/Shares!G38)/(Efficiency!G39/Efficiency!G38)</f>
        <v>9.1005724964084891</v>
      </c>
      <c r="H39" s="178">
        <f>H38*(Shares!H39/Shares!H38)/(Efficiency!H39/Efficiency!H38)</f>
        <v>38.440046629200154</v>
      </c>
      <c r="I39" s="178">
        <f>I38*(EIAData!EP39/EIAData!EP38)</f>
        <v>7.1693891619134531</v>
      </c>
      <c r="J39" s="178">
        <f>J38*(EIAData!EQ39/EIAData!EQ38)</f>
        <v>30.550855166430708</v>
      </c>
      <c r="K39" s="178"/>
      <c r="L39" s="178">
        <f t="shared" si="2"/>
        <v>105.67828473982877</v>
      </c>
      <c r="M39" s="178">
        <f t="shared" si="3"/>
        <v>178.66975613052495</v>
      </c>
      <c r="N39" s="56"/>
      <c r="O39" s="126">
        <v>171.63064615597904</v>
      </c>
      <c r="P39" s="127">
        <v>-97.177485184440613</v>
      </c>
      <c r="Q39" s="56">
        <f>J39+(P39+O39)/(FloorSpace!P39*NRCanDetail!$L$2)</f>
        <v>32.001112434602049</v>
      </c>
      <c r="V39" s="46"/>
      <c r="W39" s="46"/>
    </row>
    <row r="40" spans="1:23" x14ac:dyDescent="0.2">
      <c r="A40" s="15">
        <f t="shared" si="4"/>
        <v>2033</v>
      </c>
      <c r="B40" s="178">
        <f>B39*(Shares!B40/Shares!B39)/(Efficiency!B40/Efficiency!B39)</f>
        <v>45.889461514328161</v>
      </c>
      <c r="C40" s="178">
        <f>C39*(Shares!C40/Shares!C39)/(Efficiency!C40/Efficiency!C39)</f>
        <v>27.598603499213695</v>
      </c>
      <c r="D40" s="178">
        <f>D39*(Shares!D40/Shares!D39)/(Efficiency!D40/Efficiency!D39)</f>
        <v>17.521077647194552</v>
      </c>
      <c r="E40" s="178">
        <f>E39*(Shares!E40/Shares!E39)/(Efficiency!E40/Efficiency!E39)</f>
        <v>0.92528307203076776</v>
      </c>
      <c r="F40" s="178">
        <f>F39*(Shares!F40/Shares!F39)/(Efficiency!F40/Efficiency!F39)</f>
        <v>1.8382646821075115</v>
      </c>
      <c r="G40" s="178">
        <f>G39*(Shares!G40/Shares!G39)/(Efficiency!G40/Efficiency!G39)</f>
        <v>9.0047680749671262</v>
      </c>
      <c r="H40" s="178">
        <f>H39*(Shares!H40/Shares!H39)/(Efficiency!H40/Efficiency!H39)</f>
        <v>37.447699805929872</v>
      </c>
      <c r="I40" s="178">
        <f>I39*(EIAData!EP40/EIAData!EP39)</f>
        <v>7.3917977816462672</v>
      </c>
      <c r="J40" s="178">
        <f>J39*(EIAData!EQ40/EIAData!EQ39)</f>
        <v>30.614472986183323</v>
      </c>
      <c r="K40" s="178"/>
      <c r="L40" s="178">
        <f t="shared" si="2"/>
        <v>104.74336405005941</v>
      </c>
      <c r="M40" s="178">
        <f t="shared" si="3"/>
        <v>178.23142906360127</v>
      </c>
      <c r="N40" s="56"/>
      <c r="O40" s="126">
        <v>217.303735295595</v>
      </c>
      <c r="P40" s="127">
        <v>-116.8978779621067</v>
      </c>
      <c r="Q40" s="56">
        <f>J40+(P40+O40)/(FloorSpace!P40*NRCanDetail!$L$2)</f>
        <v>32.556519237058204</v>
      </c>
      <c r="V40" s="46"/>
      <c r="W40" s="46"/>
    </row>
    <row r="41" spans="1:23" x14ac:dyDescent="0.2">
      <c r="A41" s="15">
        <f t="shared" si="4"/>
        <v>2034</v>
      </c>
      <c r="B41" s="178">
        <f>B40*(Shares!B41/Shares!B40)/(Efficiency!B41/Efficiency!B40)</f>
        <v>46.402537485897824</v>
      </c>
      <c r="C41" s="178">
        <f>C40*(Shares!C41/Shares!C40)/(Efficiency!C41/Efficiency!C40)</f>
        <v>27.569946180989877</v>
      </c>
      <c r="D41" s="178">
        <f>D40*(Shares!D41/Shares!D40)/(Efficiency!D41/Efficiency!D40)</f>
        <v>17.424049707088226</v>
      </c>
      <c r="E41" s="178">
        <f>E40*(Shares!E41/Shares!E40)/(Efficiency!E41/Efficiency!E40)</f>
        <v>0.93268261870945535</v>
      </c>
      <c r="F41" s="178">
        <f>F40*(Shares!F41/Shares!F40)/(Efficiency!F41/Efficiency!F40)</f>
        <v>1.7976644147186644</v>
      </c>
      <c r="G41" s="178">
        <f>G40*(Shares!G41/Shares!G40)/(Efficiency!G41/Efficiency!G40)</f>
        <v>8.9064200637564124</v>
      </c>
      <c r="H41" s="178">
        <f>H40*(Shares!H41/Shares!H40)/(Efficiency!H41/Efficiency!H40)</f>
        <v>36.485456959995552</v>
      </c>
      <c r="I41" s="178">
        <f>I40*(EIAData!EP41/EIAData!EP40)</f>
        <v>7.6215864668539526</v>
      </c>
      <c r="J41" s="178">
        <f>J40*(EIAData!EQ41/EIAData!EQ40)</f>
        <v>30.67056944768747</v>
      </c>
      <c r="K41" s="178"/>
      <c r="L41" s="178">
        <f t="shared" si="2"/>
        <v>103.83842967880973</v>
      </c>
      <c r="M41" s="178">
        <f t="shared" si="3"/>
        <v>177.81091334569743</v>
      </c>
      <c r="N41" s="56"/>
      <c r="O41" s="126">
        <v>269.98857400964931</v>
      </c>
      <c r="P41" s="127">
        <v>-139.5763296564227</v>
      </c>
      <c r="Q41" s="56">
        <f>J41+(P41+O41)/(FloorSpace!P41*NRCanDetail!$L$2)</f>
        <v>33.174020030728414</v>
      </c>
      <c r="V41" s="46"/>
      <c r="W41" s="46"/>
    </row>
    <row r="42" spans="1:23" x14ac:dyDescent="0.2">
      <c r="A42" s="15">
        <f t="shared" si="4"/>
        <v>2035</v>
      </c>
      <c r="B42" s="178">
        <f>B41*(Shares!B42/Shares!B41)/(Efficiency!B42/Efficiency!B41)</f>
        <v>46.874471420357729</v>
      </c>
      <c r="C42" s="178">
        <f>C41*(Shares!C42/Shares!C41)/(Efficiency!C42/Efficiency!C41)</f>
        <v>27.555649118026096</v>
      </c>
      <c r="D42" s="178">
        <f>D41*(Shares!D42/Shares!D41)/(Efficiency!D42/Efficiency!D41)</f>
        <v>17.332836416188979</v>
      </c>
      <c r="E42" s="178">
        <f>E41*(Shares!E42/Shares!E41)/(Efficiency!E42/Efficiency!E41)</f>
        <v>0.93904755639503146</v>
      </c>
      <c r="F42" s="178">
        <f>F41*(Shares!F42/Shares!F41)/(Efficiency!F42/Efficiency!F41)</f>
        <v>1.7627319393915326</v>
      </c>
      <c r="G42" s="178">
        <f>G41*(Shares!G42/Shares!G41)/(Efficiency!G42/Efficiency!G41)</f>
        <v>8.8209232173925542</v>
      </c>
      <c r="H42" s="178">
        <f>H41*(Shares!H42/Shares!H41)/(Efficiency!H42/Efficiency!H41)</f>
        <v>35.567023155971143</v>
      </c>
      <c r="I42" s="178">
        <f>I41*(EIAData!EP42/EIAData!EP41)</f>
        <v>7.8658697729999441</v>
      </c>
      <c r="J42" s="178">
        <f>J41*(EIAData!EQ42/EIAData!EQ41)</f>
        <v>30.749810984119954</v>
      </c>
      <c r="K42" s="178"/>
      <c r="L42" s="178">
        <f t="shared" si="2"/>
        <v>103.03824304245914</v>
      </c>
      <c r="M42" s="178">
        <f t="shared" si="3"/>
        <v>177.46836358084298</v>
      </c>
      <c r="N42" s="56"/>
      <c r="O42" s="126">
        <v>329.69233700853005</v>
      </c>
      <c r="P42" s="127">
        <v>-165.6565491048861</v>
      </c>
      <c r="Q42" s="56">
        <f>J42+(P42+O42)/(FloorSpace!P42*NRCanDetail!$L$2)</f>
        <v>33.875100618729874</v>
      </c>
      <c r="V42" s="46"/>
      <c r="W42" s="46"/>
    </row>
    <row r="43" spans="1:23" x14ac:dyDescent="0.2">
      <c r="A43" s="15">
        <f t="shared" si="4"/>
        <v>2036</v>
      </c>
      <c r="B43" s="178">
        <f>B42*(Shares!B43/Shares!B42)/(Efficiency!B43/Efficiency!B42)</f>
        <v>47.241644939763759</v>
      </c>
      <c r="C43" s="178">
        <f>C42*(Shares!C43/Shares!C42)/(Efficiency!C43/Efficiency!C42)</f>
        <v>27.552163487944558</v>
      </c>
      <c r="D43" s="178">
        <f>D42*(Shares!D43/Shares!D42)/(Efficiency!D43/Efficiency!D42)</f>
        <v>17.24727363834911</v>
      </c>
      <c r="E43" s="178">
        <f>E42*(Shares!E43/Shares!E42)/(Efficiency!E43/Efficiency!E42)</f>
        <v>0.94383900905667251</v>
      </c>
      <c r="F43" s="178">
        <f>F42*(Shares!F43/Shares!F42)/(Efficiency!F43/Efficiency!F42)</f>
        <v>1.7339832452230304</v>
      </c>
      <c r="G43" s="178">
        <f>G42*(Shares!G43/Shares!G42)/(Efficiency!G43/Efficiency!G42)</f>
        <v>8.7489635417298643</v>
      </c>
      <c r="H43" s="178">
        <f>H42*(Shares!H43/Shares!H42)/(Efficiency!H43/Efficiency!H42)</f>
        <v>34.727857870118171</v>
      </c>
      <c r="I43" s="178">
        <f>I42*(EIAData!EP43/EIAData!EP42)</f>
        <v>8.1263248680417952</v>
      </c>
      <c r="J43" s="178">
        <f>J42*(EIAData!EQ43/EIAData!EQ42)</f>
        <v>30.876788767032405</v>
      </c>
      <c r="K43" s="178"/>
      <c r="L43" s="178">
        <f t="shared" si="2"/>
        <v>102.40503093955105</v>
      </c>
      <c r="M43" s="178">
        <f t="shared" si="3"/>
        <v>177.19883936725935</v>
      </c>
      <c r="N43" s="56"/>
      <c r="O43" s="126">
        <v>389.8947885240795</v>
      </c>
      <c r="P43" s="127">
        <v>-193.02939078365543</v>
      </c>
      <c r="Q43" s="56">
        <f>J43+(P43+O43)/(FloorSpace!P43*NRCanDetail!$L$2)</f>
        <v>34.60076573622699</v>
      </c>
      <c r="V43" s="46"/>
      <c r="W43" s="46"/>
    </row>
    <row r="44" spans="1:23" x14ac:dyDescent="0.2">
      <c r="A44" s="15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176"/>
      <c r="P44" s="177"/>
      <c r="Q44" s="56"/>
      <c r="V44" s="173"/>
      <c r="W44" s="173"/>
    </row>
    <row r="45" spans="1:23" x14ac:dyDescent="0.2">
      <c r="A45" s="15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176"/>
      <c r="P45" s="177"/>
      <c r="Q45" s="56"/>
      <c r="V45" s="173"/>
      <c r="W45" s="173"/>
    </row>
    <row r="46" spans="1:23" x14ac:dyDescent="0.2">
      <c r="A46" s="15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176"/>
      <c r="P46" s="177"/>
      <c r="Q46" s="56"/>
      <c r="V46" s="173"/>
      <c r="W46" s="173"/>
    </row>
    <row r="47" spans="1:23" x14ac:dyDescent="0.2">
      <c r="A47" s="15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176"/>
      <c r="P47" s="177"/>
      <c r="Q47" s="56"/>
      <c r="V47" s="173"/>
      <c r="W47" s="173"/>
    </row>
    <row r="48" spans="1:23" x14ac:dyDescent="0.2">
      <c r="A48" s="15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176"/>
      <c r="P48" s="177"/>
      <c r="Q48" s="56"/>
    </row>
    <row r="49" spans="1:17" x14ac:dyDescent="0.2">
      <c r="A49" s="15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76"/>
      <c r="P49" s="177"/>
      <c r="Q49" s="56"/>
    </row>
    <row r="50" spans="1:17" x14ac:dyDescent="0.2">
      <c r="A50" s="15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176"/>
      <c r="P50" s="177"/>
      <c r="Q50" s="56"/>
    </row>
    <row r="51" spans="1:17" x14ac:dyDescent="0.2">
      <c r="A51" s="15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176"/>
      <c r="P51" s="177"/>
      <c r="Q51" s="56"/>
    </row>
    <row r="52" spans="1:17" x14ac:dyDescent="0.2">
      <c r="A52" s="15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176"/>
      <c r="P52" s="177"/>
      <c r="Q52" s="56"/>
    </row>
    <row r="53" spans="1:17" x14ac:dyDescent="0.2">
      <c r="A53" s="15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176"/>
      <c r="P53" s="177"/>
      <c r="Q53" s="56"/>
    </row>
    <row r="54" spans="1:17" x14ac:dyDescent="0.2">
      <c r="A54" s="15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176"/>
      <c r="P54" s="177"/>
      <c r="Q54" s="56"/>
    </row>
    <row r="55" spans="1:17" x14ac:dyDescent="0.2">
      <c r="A55" s="15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176"/>
      <c r="P55" s="177"/>
      <c r="Q55" s="56"/>
    </row>
    <row r="56" spans="1:17" x14ac:dyDescent="0.2">
      <c r="A56" s="15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176"/>
      <c r="P56" s="177"/>
      <c r="Q56" s="56"/>
    </row>
    <row r="57" spans="1:17" x14ac:dyDescent="0.2">
      <c r="A57" s="15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76"/>
      <c r="P57" s="177"/>
      <c r="Q57" s="56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S123"/>
  <sheetViews>
    <sheetView topLeftCell="A13" workbookViewId="0">
      <selection activeCell="A13" sqref="A1:XFD1048576"/>
    </sheetView>
  </sheetViews>
  <sheetFormatPr defaultRowHeight="12.75" x14ac:dyDescent="0.2"/>
  <cols>
    <col min="1" max="1" width="9.28515625" style="7" customWidth="1"/>
    <col min="2" max="4" width="11.28515625" style="6" bestFit="1" customWidth="1"/>
    <col min="5" max="6" width="10.28515625" style="6" bestFit="1" customWidth="1"/>
    <col min="7" max="7" width="11.28515625" style="6" bestFit="1" customWidth="1"/>
    <col min="8" max="8" width="10.28515625" style="6" bestFit="1" customWidth="1"/>
    <col min="9" max="10" width="11.28515625" style="6" bestFit="1" customWidth="1"/>
    <col min="11" max="11" width="2.5703125" style="6" customWidth="1"/>
    <col min="12" max="12" width="10.28515625" bestFit="1" customWidth="1"/>
    <col min="13" max="13" width="10.28515625" style="6" bestFit="1" customWidth="1"/>
    <col min="14" max="14" width="13" bestFit="1" customWidth="1"/>
    <col min="15" max="15" width="10.5703125" bestFit="1" customWidth="1"/>
    <col min="21" max="21" width="3.28515625" customWidth="1"/>
  </cols>
  <sheetData>
    <row r="1" spans="1:45" x14ac:dyDescent="0.2">
      <c r="A1" s="8" t="s">
        <v>2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7</v>
      </c>
      <c r="G1" s="4" t="s">
        <v>8</v>
      </c>
      <c r="H1" s="4" t="s">
        <v>81</v>
      </c>
      <c r="I1" s="4" t="s">
        <v>9</v>
      </c>
      <c r="J1" s="4" t="s">
        <v>10</v>
      </c>
      <c r="K1" s="4"/>
      <c r="L1" s="4" t="s">
        <v>114</v>
      </c>
      <c r="M1" s="4" t="s">
        <v>11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spans="1:45" x14ac:dyDescent="0.2">
      <c r="A2" s="14">
        <v>1995</v>
      </c>
      <c r="B2" s="183">
        <f>B3*(Intensity!B2/Intensity!B3)</f>
        <v>58265.985699998339</v>
      </c>
      <c r="C2" s="183">
        <f>C3*(Intensity!C2/Intensity!C3)</f>
        <v>40282.52447688712</v>
      </c>
      <c r="D2" s="183">
        <f>D3*(Intensity!D2/Intensity!D3)</f>
        <v>38489.166961753741</v>
      </c>
      <c r="E2" s="183">
        <f>E3*(Intensity!E2/Intensity!E3)</f>
        <v>1135.0996336053413</v>
      </c>
      <c r="F2" s="183">
        <f>F3*(Intensity!F2/Intensity!F3)</f>
        <v>2045.2757955636532</v>
      </c>
      <c r="G2" s="183">
        <f>G3*(Intensity!G2/Intensity!G3)</f>
        <v>23269.178317422982</v>
      </c>
      <c r="H2" s="183">
        <f>H3*(Intensity!H2/Intensity!H3)</f>
        <v>88557.250917242913</v>
      </c>
      <c r="I2" s="183">
        <f>I3*(Intensity!I2/Intensity!I3)</f>
        <v>13505.636014958978</v>
      </c>
      <c r="J2" s="183">
        <f>J3*(Intensity!J2/Intensity!J3)</f>
        <v>35888.976311494946</v>
      </c>
      <c r="K2" s="184"/>
      <c r="L2" s="183">
        <f t="shared" ref="L2:L43" si="0">M2-B2-C2</f>
        <v>202890.58395204251</v>
      </c>
      <c r="M2" s="183">
        <f t="shared" ref="M2:M43" si="1">SUM(B2:J2)</f>
        <v>301439.09412892797</v>
      </c>
      <c r="N2" s="45"/>
      <c r="O2" s="46"/>
      <c r="P2" s="46"/>
      <c r="Q2" s="46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</row>
    <row r="3" spans="1:45" x14ac:dyDescent="0.2">
      <c r="A3" s="14">
        <v>1996</v>
      </c>
      <c r="B3" s="183">
        <f>B4*(Intensity!B3/Intensity!B4)</f>
        <v>58159.572571792101</v>
      </c>
      <c r="C3" s="183">
        <f>C4*(Intensity!C3/Intensity!C4)</f>
        <v>41341.413253571744</v>
      </c>
      <c r="D3" s="183">
        <f>D4*(Intensity!D3/Intensity!D4)</f>
        <v>38422.166821629122</v>
      </c>
      <c r="E3" s="183">
        <f>E4*(Intensity!E3/Intensity!E4)</f>
        <v>1141.7844330468679</v>
      </c>
      <c r="F3" s="183">
        <f>F4*(Intensity!F3/Intensity!F4)</f>
        <v>2063.9616558965267</v>
      </c>
      <c r="G3" s="183">
        <f>G4*(Intensity!G3/Intensity!G4)</f>
        <v>23233.949363149579</v>
      </c>
      <c r="H3" s="183">
        <f>H4*(Intensity!H3/Intensity!H4)</f>
        <v>88774.639139120016</v>
      </c>
      <c r="I3" s="183">
        <f>I4*(Intensity!I3/Intensity!I4)</f>
        <v>13604.454726097934</v>
      </c>
      <c r="J3" s="183">
        <f>J4*(Intensity!J3/Intensity!J4)</f>
        <v>36979.370501968559</v>
      </c>
      <c r="K3" s="183"/>
      <c r="L3" s="183">
        <f t="shared" si="0"/>
        <v>204220.32664090858</v>
      </c>
      <c r="M3" s="183">
        <f t="shared" si="1"/>
        <v>303721.31246627244</v>
      </c>
      <c r="N3" s="45"/>
      <c r="O3" s="46"/>
      <c r="P3" s="46"/>
      <c r="Q3" s="46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</row>
    <row r="4" spans="1:45" x14ac:dyDescent="0.2">
      <c r="A4" s="14">
        <v>1997</v>
      </c>
      <c r="B4" s="183">
        <f>B5*(Intensity!B4/Intensity!B5)</f>
        <v>58054.066364649727</v>
      </c>
      <c r="C4" s="183">
        <f>C5*(Intensity!C4/Intensity!C5)</f>
        <v>42404.741012734827</v>
      </c>
      <c r="D4" s="183">
        <f>D5*(Intensity!D4/Intensity!D5)</f>
        <v>38358.726181713595</v>
      </c>
      <c r="E4" s="183">
        <f>E5*(Intensity!E4/Intensity!E5)</f>
        <v>1127.160335670018</v>
      </c>
      <c r="F4" s="183">
        <f>F5*(Intensity!F4/Intensity!F5)</f>
        <v>2083.8828815379588</v>
      </c>
      <c r="G4" s="183">
        <f>G5*(Intensity!G4/Intensity!G5)</f>
        <v>23201.146806138448</v>
      </c>
      <c r="H4" s="183">
        <f>H5*(Intensity!H4/Intensity!H5)</f>
        <v>88992.386471543752</v>
      </c>
      <c r="I4" s="183">
        <f>I5*(Intensity!I4/Intensity!I5)</f>
        <v>13703.280474103025</v>
      </c>
      <c r="J4" s="183">
        <f>J5*(Intensity!J4/Intensity!J5)</f>
        <v>38102.89351395829</v>
      </c>
      <c r="K4" s="185"/>
      <c r="L4" s="183">
        <f t="shared" si="0"/>
        <v>205569.4766646651</v>
      </c>
      <c r="M4" s="183">
        <f t="shared" si="1"/>
        <v>306028.28404204967</v>
      </c>
      <c r="N4" s="45"/>
      <c r="O4" s="46"/>
      <c r="P4" s="46"/>
      <c r="Q4" s="46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</row>
    <row r="5" spans="1:45" x14ac:dyDescent="0.2">
      <c r="A5" s="14">
        <v>1998</v>
      </c>
      <c r="B5" s="183">
        <f>B6*(Intensity!B5/Intensity!B6)</f>
        <v>57585.334617828528</v>
      </c>
      <c r="C5" s="183">
        <f>C6*(Intensity!C5/Intensity!C6)</f>
        <v>42804.90634460438</v>
      </c>
      <c r="D5" s="183">
        <f>D6*(Intensity!D5/Intensity!D6)</f>
        <v>37399.763733920947</v>
      </c>
      <c r="E5" s="183">
        <f>E6*(Intensity!E5/Intensity!E6)</f>
        <v>1124.2319023152215</v>
      </c>
      <c r="F5" s="183">
        <f>F6*(Intensity!F5/Intensity!F6)</f>
        <v>2083.470231462406</v>
      </c>
      <c r="G5" s="183">
        <f>G6*(Intensity!G5/Intensity!G6)</f>
        <v>23038.568918680274</v>
      </c>
      <c r="H5" s="183">
        <f>H6*(Intensity!H5/Intensity!H6)</f>
        <v>90379.4297365315</v>
      </c>
      <c r="I5" s="183">
        <f>I6*(Intensity!I5/Intensity!I6)</f>
        <v>13802.101195775158</v>
      </c>
      <c r="J5" s="183">
        <f>J6*(Intensity!J5/Intensity!J6)</f>
        <v>39260.551881453932</v>
      </c>
      <c r="K5" s="186"/>
      <c r="L5" s="183">
        <f t="shared" si="0"/>
        <v>207088.11760013946</v>
      </c>
      <c r="M5" s="183">
        <f t="shared" si="1"/>
        <v>307478.35856257239</v>
      </c>
      <c r="N5" s="45"/>
      <c r="O5" s="46"/>
      <c r="P5" s="46"/>
      <c r="Q5" s="46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</row>
    <row r="6" spans="1:45" x14ac:dyDescent="0.2">
      <c r="A6" s="14">
        <v>1999</v>
      </c>
      <c r="B6" s="183">
        <f>B7*(Intensity!B6/Intensity!B7)</f>
        <v>57120.0457768739</v>
      </c>
      <c r="C6" s="183">
        <f>C7*(Intensity!C6/Intensity!C7)</f>
        <v>43181.700881258759</v>
      </c>
      <c r="D6" s="183">
        <f>D7*(Intensity!D6/Intensity!D7)</f>
        <v>36464.758512410051</v>
      </c>
      <c r="E6" s="183">
        <f>E7*(Intensity!E6/Intensity!E7)</f>
        <v>1109.6322818162409</v>
      </c>
      <c r="F6" s="183">
        <f>F7*(Intensity!F6/Intensity!F7)</f>
        <v>2099.034979662154</v>
      </c>
      <c r="G6" s="183">
        <f>G7*(Intensity!G6/Intensity!G7)</f>
        <v>22876.782041873139</v>
      </c>
      <c r="H6" s="183">
        <f>H7*(Intensity!H6/Intensity!H7)</f>
        <v>87966.670362877179</v>
      </c>
      <c r="I6" s="183">
        <f>I7*(Intensity!I6/Intensity!I7)</f>
        <v>13900.921917447291</v>
      </c>
      <c r="J6" s="183">
        <f>J7*(Intensity!J6/Intensity!J7)</f>
        <v>40453.382719390494</v>
      </c>
      <c r="K6" s="185"/>
      <c r="L6" s="183">
        <f t="shared" si="0"/>
        <v>204871.18281547661</v>
      </c>
      <c r="M6" s="183">
        <f t="shared" si="1"/>
        <v>305172.92947360926</v>
      </c>
      <c r="N6" s="45"/>
      <c r="O6" s="46"/>
      <c r="P6" s="46"/>
      <c r="Q6" s="46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</row>
    <row r="7" spans="1:45" x14ac:dyDescent="0.2">
      <c r="A7" s="14">
        <v>2000</v>
      </c>
      <c r="B7" s="183">
        <f>B8*(Intensity!B7/Intensity!B8)</f>
        <v>56658.17921843769</v>
      </c>
      <c r="C7" s="183">
        <f>C8*(Intensity!C7/Intensity!C8)</f>
        <v>43547.299526340277</v>
      </c>
      <c r="D7" s="183">
        <f>D8*(Intensity!D7/Intensity!D8)</f>
        <v>35553.150399558588</v>
      </c>
      <c r="E7" s="183">
        <f>E8*(Intensity!E7/Intensity!E8)</f>
        <v>1099.1168123634984</v>
      </c>
      <c r="F7" s="183">
        <f>F8*(Intensity!F7/Intensity!F8)</f>
        <v>2105.0712218724534</v>
      </c>
      <c r="G7" s="183">
        <f>G8*(Intensity!G7/Intensity!G8)</f>
        <v>22716.02503430349</v>
      </c>
      <c r="H7" s="183">
        <f>H8*(Intensity!H7/Intensity!H8)</f>
        <v>107749.78104151225</v>
      </c>
      <c r="I7" s="183">
        <f>I8*(Intensity!I7/Intensity!I8)</f>
        <v>13999.74666018578</v>
      </c>
      <c r="J7" s="183">
        <f>J8*(Intensity!J7/Intensity!J8)</f>
        <v>41682.454652771376</v>
      </c>
      <c r="K7" s="185"/>
      <c r="L7" s="183">
        <f t="shared" si="0"/>
        <v>224905.34582256747</v>
      </c>
      <c r="M7" s="183">
        <f t="shared" si="1"/>
        <v>325110.82456734544</v>
      </c>
      <c r="N7" s="45"/>
      <c r="O7" s="46"/>
      <c r="P7" s="46"/>
      <c r="Q7" s="46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</row>
    <row r="8" spans="1:45" x14ac:dyDescent="0.2">
      <c r="A8" s="14">
        <v>2001</v>
      </c>
      <c r="B8" s="183">
        <f>B9*(Intensity!B8/Intensity!B9)</f>
        <v>56205.343662379244</v>
      </c>
      <c r="C8" s="183">
        <f>C9*(Intensity!C8/Intensity!C9)</f>
        <v>43902.512785889332</v>
      </c>
      <c r="D8" s="183">
        <f>D9*(Intensity!D8/Intensity!D9)</f>
        <v>34707.83083312439</v>
      </c>
      <c r="E8" s="183">
        <f>E9*(Intensity!E8/Intensity!E9)</f>
        <v>1088.1551962164403</v>
      </c>
      <c r="F8" s="183">
        <f>F9*(Intensity!F8/Intensity!F9)</f>
        <v>2105.7015176965028</v>
      </c>
      <c r="G8" s="183">
        <f>G9*(Intensity!G8/Intensity!G9)</f>
        <v>22577.265310589501</v>
      </c>
      <c r="H8" s="183">
        <f>H9*(Intensity!H8/Intensity!H9)</f>
        <v>106642.94718228222</v>
      </c>
      <c r="I8" s="183">
        <f>I9*(Intensity!I8/Intensity!I9)</f>
        <v>14098.564366058141</v>
      </c>
      <c r="J8" s="183">
        <f>J9*(Intensity!J8/Intensity!J9)</f>
        <v>42948.868774020782</v>
      </c>
      <c r="K8" s="185"/>
      <c r="L8" s="183">
        <f t="shared" si="0"/>
        <v>224169.33317998803</v>
      </c>
      <c r="M8" s="183">
        <f t="shared" si="1"/>
        <v>324277.1896282566</v>
      </c>
      <c r="N8" s="45"/>
      <c r="O8" s="46"/>
      <c r="P8" s="46"/>
      <c r="Q8" s="46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</row>
    <row r="9" spans="1:45" x14ac:dyDescent="0.2">
      <c r="A9" s="14">
        <v>2002</v>
      </c>
      <c r="B9" s="183">
        <f>B10*(Intensity!B9/Intensity!B10)</f>
        <v>55778.385331987622</v>
      </c>
      <c r="C9" s="183">
        <f>C10*(Intensity!C9/Intensity!C10)</f>
        <v>44465.944708351039</v>
      </c>
      <c r="D9" s="183">
        <f>D10*(Intensity!D9/Intensity!D10)</f>
        <v>34100.448996860294</v>
      </c>
      <c r="E9" s="183">
        <f>E10*(Intensity!E9/Intensity!E10)</f>
        <v>1069.2715110404015</v>
      </c>
      <c r="F9" s="183">
        <f>F10*(Intensity!F9/Intensity!F10)</f>
        <v>2106.9785315761192</v>
      </c>
      <c r="G9" s="183">
        <f>G10*(Intensity!G9/Intensity!G10)</f>
        <v>22470.434178525433</v>
      </c>
      <c r="H9" s="183">
        <f>H10*(Intensity!H9/Intensity!H10)</f>
        <v>103157.17925952196</v>
      </c>
      <c r="I9" s="183">
        <f>I10*(Intensity!I9/Intensity!I10)</f>
        <v>14197.392124596408</v>
      </c>
      <c r="J9" s="183">
        <f>J10*(Intensity!J9/Intensity!J10)</f>
        <v>44253.759629422726</v>
      </c>
      <c r="K9" s="185"/>
      <c r="L9" s="183">
        <f t="shared" si="0"/>
        <v>221355.4642315433</v>
      </c>
      <c r="M9" s="183">
        <f t="shared" si="1"/>
        <v>321599.79427188198</v>
      </c>
      <c r="N9" s="45"/>
      <c r="O9" s="46"/>
      <c r="P9" s="46"/>
      <c r="Q9" s="46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</row>
    <row r="10" spans="1:45" x14ac:dyDescent="0.2">
      <c r="A10" s="14">
        <v>2003</v>
      </c>
      <c r="B10" s="183">
        <f>B11*(Intensity!B10/Intensity!B11)</f>
        <v>55324.28826759322</v>
      </c>
      <c r="C10" s="183">
        <f>C11*(Intensity!C10/Intensity!C11)</f>
        <v>45002.480917662077</v>
      </c>
      <c r="D10" s="183">
        <f>D11*(Intensity!D10/Intensity!D11)</f>
        <v>33556.922920553057</v>
      </c>
      <c r="E10" s="183">
        <f>E11*(Intensity!E10/Intensity!E11)</f>
        <v>1052.1032651893806</v>
      </c>
      <c r="F10" s="183">
        <f>F11*(Intensity!F10/Intensity!F11)</f>
        <v>2106.2501097276413</v>
      </c>
      <c r="G10" s="183">
        <f>G11*(Intensity!G10/Intensity!G11)</f>
        <v>22400.025770553904</v>
      </c>
      <c r="H10" s="183">
        <f>H11*(Intensity!H10/Intensity!H11)</f>
        <v>101639.8359302889</v>
      </c>
      <c r="I10" s="183">
        <f>I11*(Intensity!I10/Intensity!I11)</f>
        <v>14296.209830468768</v>
      </c>
      <c r="J10" s="183">
        <f>J11*(Intensity!J10/Intensity!J11)</f>
        <v>45598.296235530492</v>
      </c>
      <c r="K10" s="185"/>
      <c r="L10" s="183">
        <f t="shared" si="0"/>
        <v>220649.64406231215</v>
      </c>
      <c r="M10" s="183">
        <f t="shared" si="1"/>
        <v>320976.41324756749</v>
      </c>
      <c r="N10" s="45"/>
      <c r="O10" s="46"/>
      <c r="P10" s="46"/>
      <c r="Q10" s="46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</row>
    <row r="11" spans="1:45" x14ac:dyDescent="0.2">
      <c r="A11" s="14">
        <v>2004</v>
      </c>
      <c r="B11" s="183">
        <f>B12*(Intensity!B11/Intensity!B12)</f>
        <v>54889.527808924096</v>
      </c>
      <c r="C11" s="183">
        <f>C12*(Intensity!C11/Intensity!C12)</f>
        <v>45669.19226319794</v>
      </c>
      <c r="D11" s="183">
        <f>D12*(Intensity!D11/Intensity!D12)</f>
        <v>33063.81283842164</v>
      </c>
      <c r="E11" s="183">
        <f>E12*(Intensity!E11/Intensity!E12)</f>
        <v>1055.996236883763</v>
      </c>
      <c r="F11" s="183">
        <f>F12*(Intensity!F11/Intensity!F12)</f>
        <v>2103.5312437371331</v>
      </c>
      <c r="G11" s="183">
        <f>G12*(Intensity!G11/Intensity!G12)</f>
        <v>22316.844181705786</v>
      </c>
      <c r="H11" s="183">
        <f>H12*(Intensity!H11/Intensity!H12)</f>
        <v>102015.22708604671</v>
      </c>
      <c r="I11" s="183">
        <f>I12*(Intensity!I11/Intensity!I12)</f>
        <v>14395.031557407496</v>
      </c>
      <c r="J11" s="183">
        <f>J12*(Intensity!J11/Intensity!J12)</f>
        <v>46983.683126457036</v>
      </c>
      <c r="K11" s="185"/>
      <c r="L11" s="183">
        <f t="shared" si="0"/>
        <v>221934.12627065959</v>
      </c>
      <c r="M11" s="183">
        <f t="shared" si="1"/>
        <v>322492.84634278162</v>
      </c>
      <c r="N11" s="45"/>
      <c r="O11" s="46"/>
      <c r="P11" s="46"/>
      <c r="Q11" s="46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</row>
    <row r="12" spans="1:45" x14ac:dyDescent="0.2">
      <c r="A12" s="14">
        <v>2005</v>
      </c>
      <c r="B12" s="183">
        <f>B13*(Intensity!B12/Intensity!B13)</f>
        <v>53872.704834946591</v>
      </c>
      <c r="C12" s="183">
        <f>C13*(Intensity!C12/Intensity!C13)</f>
        <v>46002.299212616854</v>
      </c>
      <c r="D12" s="183">
        <f>D13*(Intensity!D12/Intensity!D13)</f>
        <v>33008.983733451656</v>
      </c>
      <c r="E12" s="183">
        <f>E13*(Intensity!E12/Intensity!E13)</f>
        <v>1047.510016617591</v>
      </c>
      <c r="F12" s="183">
        <f>F13*(Intensity!F12/Intensity!F13)</f>
        <v>2142.1474425648348</v>
      </c>
      <c r="G12" s="183">
        <f>G13*(Intensity!G12/Intensity!G13)</f>
        <v>21870.430693591876</v>
      </c>
      <c r="H12" s="183">
        <f>H13*(Intensity!H12/Intensity!H13)</f>
        <v>96340.320601487372</v>
      </c>
      <c r="I12" s="183">
        <f>I13*(Intensity!I12/Intensity!I13)</f>
        <v>14278.354372807384</v>
      </c>
      <c r="J12" s="183">
        <f>J13*(Intensity!J12/Intensity!J13)</f>
        <v>47598.62564423908</v>
      </c>
      <c r="K12" s="185"/>
      <c r="L12" s="183">
        <f t="shared" si="0"/>
        <v>216286.37250475975</v>
      </c>
      <c r="M12" s="183">
        <f t="shared" si="1"/>
        <v>316161.37655232323</v>
      </c>
      <c r="N12" s="45"/>
      <c r="O12" s="46"/>
      <c r="P12" s="46"/>
      <c r="Q12" s="46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</row>
    <row r="13" spans="1:45" x14ac:dyDescent="0.2">
      <c r="A13" s="14">
        <v>2006</v>
      </c>
      <c r="B13" s="183">
        <f>B14*(Intensity!B13/Intensity!B14)</f>
        <v>52877.650118669699</v>
      </c>
      <c r="C13" s="183">
        <f>C14*(Intensity!C13/Intensity!C14)</f>
        <v>45891.13548146456</v>
      </c>
      <c r="D13" s="183">
        <f>D14*(Intensity!D13/Intensity!D14)</f>
        <v>32954.245550565174</v>
      </c>
      <c r="E13" s="183">
        <f>E14*(Intensity!E13/Intensity!E14)</f>
        <v>1044.8635282043597</v>
      </c>
      <c r="F13" s="183">
        <f>F14*(Intensity!F13/Intensity!F14)</f>
        <v>2182.3335115677105</v>
      </c>
      <c r="G13" s="183">
        <f>G14*(Intensity!G13/Intensity!G14)</f>
        <v>21458.933871714227</v>
      </c>
      <c r="H13" s="183">
        <f>H14*(Intensity!H13/Intensity!H14)</f>
        <v>92552.599586344775</v>
      </c>
      <c r="I13" s="183">
        <f>I14*(Intensity!I13/Intensity!I14)</f>
        <v>13726.672553224784</v>
      </c>
      <c r="J13" s="183">
        <f>J14*(Intensity!J13/Intensity!J14)</f>
        <v>48213.568162021125</v>
      </c>
      <c r="K13" s="185"/>
      <c r="L13" s="183">
        <f t="shared" si="0"/>
        <v>212133.21676364212</v>
      </c>
      <c r="M13" s="183">
        <f t="shared" si="1"/>
        <v>310902.00236377638</v>
      </c>
      <c r="N13" s="45"/>
      <c r="O13" s="46"/>
      <c r="P13" s="46"/>
      <c r="Q13" s="46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</row>
    <row r="14" spans="1:45" x14ac:dyDescent="0.2">
      <c r="A14" s="14">
        <v>2007</v>
      </c>
      <c r="B14" s="183">
        <f>B15*(Intensity!B14/Intensity!B15)</f>
        <v>52024.922456680782</v>
      </c>
      <c r="C14" s="183">
        <f>C15*(Intensity!C14/Intensity!C15)</f>
        <v>45764.01007342228</v>
      </c>
      <c r="D14" s="183">
        <f>D15*(Intensity!D14/Intensity!D15)</f>
        <v>32899.5981389878</v>
      </c>
      <c r="E14" s="183">
        <f>E15*(Intensity!E14/Intensity!E15)</f>
        <v>1049.4153763979696</v>
      </c>
      <c r="F14" s="183">
        <f>F15*(Intensity!F14/Intensity!F15)</f>
        <v>2224.9276533538668</v>
      </c>
      <c r="G14" s="183">
        <f>G15*(Intensity!G14/Intensity!G15)</f>
        <v>21084.482555879335</v>
      </c>
      <c r="H14" s="183">
        <f>H15*(Intensity!H14/Intensity!H15)</f>
        <v>96996.982712582962</v>
      </c>
      <c r="I14" s="183">
        <f>I15*(Intensity!I14/Intensity!I15)</f>
        <v>12984.33131560039</v>
      </c>
      <c r="J14" s="183">
        <f>J15*(Intensity!J14/Intensity!J15)</f>
        <v>48831.51747955718</v>
      </c>
      <c r="K14" s="185"/>
      <c r="L14" s="183">
        <f t="shared" si="0"/>
        <v>216071.25523235946</v>
      </c>
      <c r="M14" s="183">
        <f t="shared" si="1"/>
        <v>313860.18776246253</v>
      </c>
      <c r="N14" s="45"/>
      <c r="O14" s="46"/>
      <c r="P14" s="46"/>
      <c r="Q14" s="46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</row>
    <row r="15" spans="1:45" x14ac:dyDescent="0.2">
      <c r="A15" s="14">
        <v>2008</v>
      </c>
      <c r="B15" s="183">
        <f>B16*(Intensity!B15/Intensity!B16)</f>
        <v>50930.679792924559</v>
      </c>
      <c r="C15" s="183">
        <f>C16*(Intensity!C15/Intensity!C16)</f>
        <v>45631.872412881188</v>
      </c>
      <c r="D15" s="183">
        <f>D16*(Intensity!D15/Intensity!D16)</f>
        <v>32845.041348195155</v>
      </c>
      <c r="E15" s="183">
        <f>E16*(Intensity!E15/Intensity!E16)</f>
        <v>1051.9223390283059</v>
      </c>
      <c r="F15" s="183">
        <f>F16*(Intensity!F15/Intensity!F16)</f>
        <v>2266.4550702910124</v>
      </c>
      <c r="G15" s="183">
        <f>G16*(Intensity!G15/Intensity!G16)</f>
        <v>20738.417471654211</v>
      </c>
      <c r="H15" s="183">
        <f>H16*(Intensity!H15/Intensity!H16)</f>
        <v>96337.915074491917</v>
      </c>
      <c r="I15" s="183">
        <f>I16*(Intensity!I15/Intensity!I16)</f>
        <v>12087.03271931237</v>
      </c>
      <c r="J15" s="183">
        <f>J16*(Intensity!J15/Intensity!J16)</f>
        <v>49629.357229165798</v>
      </c>
      <c r="K15" s="185"/>
      <c r="L15" s="183">
        <f t="shared" si="0"/>
        <v>214956.14125213883</v>
      </c>
      <c r="M15" s="183">
        <f t="shared" si="1"/>
        <v>311518.69345794455</v>
      </c>
      <c r="N15" s="45"/>
      <c r="O15" s="46"/>
      <c r="P15" s="46"/>
      <c r="Q15" s="46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45" x14ac:dyDescent="0.2">
      <c r="A16" s="14">
        <v>2009</v>
      </c>
      <c r="B16" s="183">
        <f>B17*(Intensity!B16/Intensity!B17)</f>
        <v>50249.598664351513</v>
      </c>
      <c r="C16" s="183">
        <f>C17*(Intensity!C16/Intensity!C17)</f>
        <v>45537.702854471368</v>
      </c>
      <c r="D16" s="183">
        <f>D17*(Intensity!D16/Intensity!D17)</f>
        <v>32790.575027912484</v>
      </c>
      <c r="E16" s="183">
        <f>E17*(Intensity!E16/Intensity!E17)</f>
        <v>1061.4840590236349</v>
      </c>
      <c r="F16" s="183">
        <f>F17*(Intensity!F16/Intensity!F17)</f>
        <v>2311.2191666561512</v>
      </c>
      <c r="G16" s="183">
        <f>G17*(Intensity!G16/Intensity!G17)</f>
        <v>20210.588323590371</v>
      </c>
      <c r="H16" s="183">
        <f>H17*(Intensity!H16/Intensity!H17)</f>
        <v>94452.160895496403</v>
      </c>
      <c r="I16" s="183">
        <f>I17*(Intensity!I16/Intensity!I17)</f>
        <v>11129.460153711761</v>
      </c>
      <c r="J16" s="183">
        <f>J17*(Intensity!J16/Intensity!J17)</f>
        <v>50251.573416533574</v>
      </c>
      <c r="K16" s="185"/>
      <c r="L16" s="183">
        <f t="shared" si="0"/>
        <v>212207.06104292438</v>
      </c>
      <c r="M16" s="183">
        <f t="shared" si="1"/>
        <v>307994.36256174726</v>
      </c>
      <c r="N16" s="45"/>
      <c r="O16" s="46"/>
      <c r="P16" s="46"/>
      <c r="Q16" s="46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</row>
    <row r="17" spans="1:45" x14ac:dyDescent="0.2">
      <c r="A17" s="14">
        <v>2010</v>
      </c>
      <c r="B17" s="183">
        <f>B18*(Intensity!B17/Intensity!B18)</f>
        <v>49708.377180575837</v>
      </c>
      <c r="C17" s="183">
        <f>C18*(Intensity!C17/Intensity!C18)</f>
        <v>45305.150253447297</v>
      </c>
      <c r="D17" s="183">
        <f>D18*(Intensity!D17/Intensity!D18)</f>
        <v>32537.247074344283</v>
      </c>
      <c r="E17" s="183">
        <f>E18*(Intensity!E17/Intensity!E18)</f>
        <v>1071.4308337379805</v>
      </c>
      <c r="F17" s="183">
        <f>F18*(Intensity!F17/Intensity!F18)</f>
        <v>2358.7869550831806</v>
      </c>
      <c r="G17" s="183">
        <f>G18*(Intensity!G17/Intensity!G18)</f>
        <v>19776.478893543834</v>
      </c>
      <c r="H17" s="183">
        <f>H18*(Intensity!H17/Intensity!H18)</f>
        <v>94644.684907136252</v>
      </c>
      <c r="I17" s="183">
        <f>I18*(Intensity!I17/Intensity!I18)</f>
        <v>10197.499173430144</v>
      </c>
      <c r="J17" s="183">
        <f>J18*(Intensity!J17/Intensity!J18)</f>
        <v>50630.46559026005</v>
      </c>
      <c r="K17" s="185"/>
      <c r="L17" s="183">
        <f t="shared" si="0"/>
        <v>211216.5934275357</v>
      </c>
      <c r="M17" s="183">
        <f t="shared" si="1"/>
        <v>306230.12086155883</v>
      </c>
      <c r="N17" s="45"/>
      <c r="O17" s="46"/>
      <c r="P17" s="46"/>
      <c r="Q17" s="46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</row>
    <row r="18" spans="1:45" x14ac:dyDescent="0.2">
      <c r="A18" s="14">
        <v>2011</v>
      </c>
      <c r="B18" s="183">
        <f>B19*(Intensity!B18/Intensity!B19)</f>
        <v>49459.118473495764</v>
      </c>
      <c r="C18" s="183">
        <f>C19*(Intensity!C18/Intensity!C19)</f>
        <v>45162.887729013913</v>
      </c>
      <c r="D18" s="183">
        <f>D19*(Intensity!D18/Intensity!D19)</f>
        <v>32285.876239612953</v>
      </c>
      <c r="E18" s="183">
        <f>E19*(Intensity!E18/Intensity!E19)</f>
        <v>1081.4399079777013</v>
      </c>
      <c r="F18" s="183">
        <f>F19*(Intensity!F18/Intensity!F19)</f>
        <v>2408.5749272858998</v>
      </c>
      <c r="G18" s="183">
        <f>G19*(Intensity!G18/Intensity!G19)</f>
        <v>19288.687387078964</v>
      </c>
      <c r="H18" s="183">
        <f>H19*(Intensity!H18/Intensity!H19)</f>
        <v>90220.49257637863</v>
      </c>
      <c r="I18" s="183">
        <f>I19*(Intensity!I18/Intensity!I19)</f>
        <v>9201.1792879446948</v>
      </c>
      <c r="J18" s="183">
        <f>J19*(Intensity!J18/Intensity!J19)</f>
        <v>51453.074469796527</v>
      </c>
      <c r="K18" s="185"/>
      <c r="L18" s="183">
        <f t="shared" si="0"/>
        <v>205939.32479607541</v>
      </c>
      <c r="M18" s="183">
        <f t="shared" si="1"/>
        <v>300561.33099858509</v>
      </c>
      <c r="N18" s="45"/>
      <c r="O18" s="46"/>
      <c r="P18" s="46"/>
      <c r="Q18" s="4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</row>
    <row r="19" spans="1:45" x14ac:dyDescent="0.2">
      <c r="A19" s="14">
        <v>2012</v>
      </c>
      <c r="B19" s="183">
        <f>B20*(Intensity!B19/Intensity!B20)</f>
        <v>48639.269219195805</v>
      </c>
      <c r="C19" s="183">
        <f>C20*(Intensity!C19/Intensity!C20)</f>
        <v>45067.646605733782</v>
      </c>
      <c r="D19" s="183">
        <f>D20*(Intensity!D19/Intensity!D20)</f>
        <v>32036.447403736332</v>
      </c>
      <c r="E19" s="183">
        <f>E20*(Intensity!E19/Intensity!E20)</f>
        <v>1091.510995051578</v>
      </c>
      <c r="F19" s="183">
        <f>F20*(Intensity!F19/Intensity!F20)</f>
        <v>2460.6353703587656</v>
      </c>
      <c r="G19" s="183">
        <f>G20*(Intensity!G19/Intensity!G20)</f>
        <v>18937.543782848054</v>
      </c>
      <c r="H19" s="183">
        <f>H20*(Intensity!H19/Intensity!H20)</f>
        <v>81240.887427737631</v>
      </c>
      <c r="I19" s="183">
        <f>I20*(Intensity!I19/Intensity!I20)</f>
        <v>8347.2259294137821</v>
      </c>
      <c r="J19" s="183">
        <f>J20*(Intensity!J19/Intensity!J20)</f>
        <v>52024.318103423611</v>
      </c>
      <c r="K19" s="185"/>
      <c r="L19" s="183">
        <f t="shared" si="0"/>
        <v>196138.56901256973</v>
      </c>
      <c r="M19" s="183">
        <f t="shared" si="1"/>
        <v>289845.48483749933</v>
      </c>
      <c r="N19" s="45"/>
      <c r="O19" s="46"/>
      <c r="P19" s="46"/>
      <c r="Q19" s="46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</row>
    <row r="20" spans="1:45" x14ac:dyDescent="0.2">
      <c r="A20" s="14">
        <v>2013</v>
      </c>
      <c r="B20" s="183">
        <f>B21*(Intensity!B20/Intensity!B21)</f>
        <v>50885.782235092309</v>
      </c>
      <c r="C20" s="183">
        <f>C21*(Intensity!C20/Intensity!C21)</f>
        <v>44832.611165462695</v>
      </c>
      <c r="D20" s="183">
        <f>D21*(Intensity!D20/Intensity!D21)</f>
        <v>31788.945563543672</v>
      </c>
      <c r="E20" s="183">
        <f>E21*(Intensity!E20/Intensity!E21)</f>
        <v>1102.1832261476948</v>
      </c>
      <c r="F20" s="183">
        <f>F21*(Intensity!F20/Intensity!F21)</f>
        <v>2608.6657304279852</v>
      </c>
      <c r="G20" s="183">
        <f>G21*(Intensity!G20/Intensity!G21)</f>
        <v>18474.258404981163</v>
      </c>
      <c r="H20" s="183">
        <f>H21*(Intensity!H20/Intensity!H21)</f>
        <v>81716.309173841306</v>
      </c>
      <c r="I20" s="183">
        <f>I21*(Intensity!I20/Intensity!I21)</f>
        <v>7579.6277494431524</v>
      </c>
      <c r="J20" s="183">
        <f>J21*(Intensity!J20/Intensity!J21)</f>
        <v>52613.918410576705</v>
      </c>
      <c r="K20" s="185"/>
      <c r="L20" s="183">
        <f t="shared" si="0"/>
        <v>195883.90825896163</v>
      </c>
      <c r="M20" s="183">
        <f t="shared" si="1"/>
        <v>291602.30165951664</v>
      </c>
      <c r="N20" s="45"/>
      <c r="O20" s="46"/>
      <c r="P20" s="46"/>
      <c r="Q20" s="46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</row>
    <row r="21" spans="1:45" x14ac:dyDescent="0.2">
      <c r="A21" s="14">
        <v>2014</v>
      </c>
      <c r="B21" s="183">
        <f>B22*(Intensity!B21/Intensity!B22)</f>
        <v>51859.89499338434</v>
      </c>
      <c r="C21" s="183">
        <f>C22*(Intensity!C21/Intensity!C22)</f>
        <v>44536.479275691083</v>
      </c>
      <c r="D21" s="183">
        <f>D22*(Intensity!D21/Intensity!D22)</f>
        <v>31543.355831773231</v>
      </c>
      <c r="E21" s="183">
        <f>E22*(Intensity!E21/Intensity!E22)</f>
        <v>1102.7374641639833</v>
      </c>
      <c r="F21" s="183">
        <f>F22*(Intensity!F21/Intensity!F22)</f>
        <v>2767.2670162248291</v>
      </c>
      <c r="G21" s="183">
        <f>G22*(Intensity!G21/Intensity!G22)</f>
        <v>17957.522859106386</v>
      </c>
      <c r="H21" s="183">
        <f>H22*(Intensity!H21/Intensity!H22)</f>
        <v>87217.55364290002</v>
      </c>
      <c r="I21" s="183">
        <f>I22*(Intensity!I21/Intensity!I22)</f>
        <v>7554.4811289907857</v>
      </c>
      <c r="J21" s="183">
        <f>J22*(Intensity!J21/Intensity!J22)</f>
        <v>51603.475009975387</v>
      </c>
      <c r="K21" s="185"/>
      <c r="L21" s="183">
        <f t="shared" si="0"/>
        <v>199746.39295313464</v>
      </c>
      <c r="M21" s="183">
        <f t="shared" si="1"/>
        <v>296142.76722221007</v>
      </c>
      <c r="N21" s="45"/>
      <c r="O21" s="46"/>
      <c r="P21" s="46"/>
      <c r="Q21" s="46"/>
    </row>
    <row r="22" spans="1:45" x14ac:dyDescent="0.2">
      <c r="A22" s="14">
        <v>2015</v>
      </c>
      <c r="B22" s="183">
        <f>B23*(Intensity!B22/Intensity!B23)</f>
        <v>52401.872631980594</v>
      </c>
      <c r="C22" s="183">
        <f>C23*(Intensity!C22/Intensity!C23)</f>
        <v>44306.708461463262</v>
      </c>
      <c r="D22" s="183">
        <f>D23*(Intensity!D22/Intensity!D23)</f>
        <v>31299.663436176816</v>
      </c>
      <c r="E22" s="183">
        <f>E23*(Intensity!E22/Intensity!E23)</f>
        <v>1103.5142079672291</v>
      </c>
      <c r="F22" s="183">
        <f>F23*(Intensity!F22/Intensity!F23)</f>
        <v>2936.0178021083684</v>
      </c>
      <c r="G22" s="183">
        <f>G23*(Intensity!G22/Intensity!G23)</f>
        <v>17481.501578627685</v>
      </c>
      <c r="H22" s="183">
        <f>H23*(Intensity!H22/Intensity!H23)</f>
        <v>85984.087807257805</v>
      </c>
      <c r="I22" s="183">
        <f>I23*(Intensity!I22/Intensity!I23)</f>
        <v>7517.0131689534019</v>
      </c>
      <c r="J22" s="183">
        <f>J23*(Intensity!J22/Intensity!J23)</f>
        <v>50745.710761944792</v>
      </c>
      <c r="K22" s="185"/>
      <c r="L22" s="183">
        <f t="shared" si="0"/>
        <v>197067.50876303605</v>
      </c>
      <c r="M22" s="183">
        <f t="shared" si="1"/>
        <v>293776.0898564799</v>
      </c>
      <c r="N22" s="46"/>
      <c r="O22" s="46"/>
      <c r="P22" s="46"/>
      <c r="Q22" s="46"/>
    </row>
    <row r="23" spans="1:45" x14ac:dyDescent="0.2">
      <c r="A23" s="14">
        <v>2016</v>
      </c>
      <c r="B23" s="183">
        <f>B24*(Intensity!B23/Intensity!B24)</f>
        <v>52951.052777699631</v>
      </c>
      <c r="C23" s="183">
        <f>C24*(Intensity!C23/Intensity!C24)</f>
        <v>44119.523575807347</v>
      </c>
      <c r="D23" s="183">
        <f>D24*(Intensity!D23/Intensity!D24)</f>
        <v>30728.380282649512</v>
      </c>
      <c r="E23" s="183">
        <f>E24*(Intensity!E23/Intensity!E24)</f>
        <v>1104.1456001652373</v>
      </c>
      <c r="F23" s="183">
        <f>F24*(Intensity!F23/Intensity!F24)</f>
        <v>3115.544400911348</v>
      </c>
      <c r="G23" s="183">
        <f>G24*(Intensity!G23/Intensity!G24)</f>
        <v>17041.584275197012</v>
      </c>
      <c r="H23" s="183">
        <f>H24*(Intensity!H23/Intensity!H24)</f>
        <v>82493.167012063757</v>
      </c>
      <c r="I23" s="183">
        <f>I24*(Intensity!I23/Intensity!I24)</f>
        <v>7479.3084016374005</v>
      </c>
      <c r="J23" s="183">
        <f>J24*(Intensity!J23/Intensity!J24)</f>
        <v>50084.500255840532</v>
      </c>
      <c r="K23" s="185"/>
      <c r="L23" s="183">
        <f t="shared" si="0"/>
        <v>192046.63022846475</v>
      </c>
      <c r="M23" s="183">
        <f t="shared" si="1"/>
        <v>289117.20658197172</v>
      </c>
      <c r="N23" s="46"/>
      <c r="O23" s="46"/>
      <c r="P23" s="46"/>
      <c r="Q23" s="46"/>
    </row>
    <row r="24" spans="1:45" x14ac:dyDescent="0.2">
      <c r="A24" s="14">
        <v>2017</v>
      </c>
      <c r="B24" s="183">
        <f>B25*(Intensity!B24/Intensity!B25)</f>
        <v>53429.294553089145</v>
      </c>
      <c r="C24" s="183">
        <f>C25*(Intensity!C24/Intensity!C25)</f>
        <v>44148.100231103708</v>
      </c>
      <c r="D24" s="183">
        <f>D25*(Intensity!D24/Intensity!D25)</f>
        <v>30190.239823702952</v>
      </c>
      <c r="E24" s="183">
        <f>E25*(Intensity!E24/Intensity!E25)</f>
        <v>1102.6714980305724</v>
      </c>
      <c r="F24" s="183">
        <f>F25*(Intensity!F24/Intensity!F25)</f>
        <v>3306.5320469105723</v>
      </c>
      <c r="G24" s="183">
        <f>G25*(Intensity!G24/Intensity!G25)</f>
        <v>16633.213544784645</v>
      </c>
      <c r="H24" s="183">
        <f>H25*(Intensity!H24/Intensity!H25)</f>
        <v>88698.56539667226</v>
      </c>
      <c r="I24" s="183">
        <f>I25*(Intensity!I24/Intensity!I25)</f>
        <v>7446.6992235659418</v>
      </c>
      <c r="J24" s="183">
        <f>J25*(Intensity!J24/Intensity!J25)</f>
        <v>49200.187286240369</v>
      </c>
      <c r="K24" s="185"/>
      <c r="L24" s="183">
        <f t="shared" si="0"/>
        <v>196578.10881990736</v>
      </c>
      <c r="M24" s="183">
        <f t="shared" si="1"/>
        <v>294155.5036041002</v>
      </c>
      <c r="N24" s="46"/>
      <c r="O24" s="46"/>
      <c r="P24" s="46"/>
      <c r="Q24" s="46"/>
    </row>
    <row r="25" spans="1:45" x14ac:dyDescent="0.2">
      <c r="A25" s="14">
        <v>2018</v>
      </c>
      <c r="B25" s="183">
        <f>B26*(Intensity!B25/Intensity!B26)</f>
        <v>55306.335910802802</v>
      </c>
      <c r="C25" s="183">
        <f>C26*(Intensity!C25/Intensity!C26)</f>
        <v>44108.577200599364</v>
      </c>
      <c r="D25" s="183">
        <f>D26*(Intensity!D25/Intensity!D26)</f>
        <v>29697.99845945193</v>
      </c>
      <c r="E25" s="183">
        <f>E26*(Intensity!E25/Intensity!E26)</f>
        <v>1113.3743373438872</v>
      </c>
      <c r="F25" s="183">
        <f>F26*(Intensity!F25/Intensity!F26)</f>
        <v>3509.7335260486389</v>
      </c>
      <c r="G25" s="183">
        <f>G26*(Intensity!G25/Intensity!G26)</f>
        <v>16273.169785155951</v>
      </c>
      <c r="H25" s="183">
        <f>H26*(Intensity!H25/Intensity!H26)</f>
        <v>91300.553604775079</v>
      </c>
      <c r="I25" s="183">
        <f>I26*(Intensity!I25/Intensity!I26)</f>
        <v>7408.6049563118813</v>
      </c>
      <c r="J25" s="183">
        <f>J26*(Intensity!J25/Intensity!J26)</f>
        <v>48190.125947585402</v>
      </c>
      <c r="K25" s="185"/>
      <c r="L25" s="183">
        <f t="shared" si="0"/>
        <v>197493.56061667277</v>
      </c>
      <c r="M25" s="183">
        <f t="shared" si="1"/>
        <v>296908.47372807493</v>
      </c>
      <c r="N25" s="46"/>
      <c r="O25" s="46"/>
      <c r="P25" s="46"/>
      <c r="Q25" s="46"/>
    </row>
    <row r="26" spans="1:45" x14ac:dyDescent="0.2">
      <c r="A26" s="14">
        <v>2019</v>
      </c>
      <c r="B26" s="183">
        <f>BaseYrInput!D29</f>
        <v>57152.056322280674</v>
      </c>
      <c r="C26" s="183">
        <f>BaseYrInput!D30</f>
        <v>44108.952752528006</v>
      </c>
      <c r="D26" s="183">
        <f>BaseYrInput!D31</f>
        <v>29236.326273282677</v>
      </c>
      <c r="E26" s="183">
        <f>BaseYrInput!D32</f>
        <v>1123.7756195172617</v>
      </c>
      <c r="F26" s="183">
        <f>BaseYrInput!D33</f>
        <v>3505.4185649388255</v>
      </c>
      <c r="G26" s="183">
        <f>BaseYrInput!D34</f>
        <v>16169.210487077524</v>
      </c>
      <c r="H26" s="183">
        <f>BaseYrInput!D35</f>
        <v>91469.592891141074</v>
      </c>
      <c r="I26" s="183">
        <f>BaseYrInput!D36</f>
        <v>7370.85321860761</v>
      </c>
      <c r="J26" s="183">
        <f>BaseYrInput!D37</f>
        <v>47979.604432369975</v>
      </c>
      <c r="K26" s="185"/>
      <c r="L26" s="183">
        <f t="shared" si="0"/>
        <v>196854.78148693492</v>
      </c>
      <c r="M26" s="183">
        <f t="shared" si="1"/>
        <v>298115.7905617436</v>
      </c>
      <c r="N26" s="46"/>
      <c r="O26" s="46"/>
      <c r="P26" s="46"/>
      <c r="Q26" s="46"/>
    </row>
    <row r="27" spans="1:45" x14ac:dyDescent="0.2">
      <c r="A27" s="14">
        <v>2020</v>
      </c>
      <c r="B27" s="183">
        <f>B26*(Intensity!B27/Intensity!B26)</f>
        <v>58000.118130461946</v>
      </c>
      <c r="C27" s="183">
        <f>C26*(Intensity!C27/Intensity!C26)</f>
        <v>44495.837948548055</v>
      </c>
      <c r="D27" s="183">
        <f>D26*(Intensity!D27/Intensity!D26)</f>
        <v>29119.4426154258</v>
      </c>
      <c r="E27" s="183">
        <f>E26*(Intensity!E27/Intensity!E26)</f>
        <v>1144.6470799173944</v>
      </c>
      <c r="F27" s="183">
        <f>F26*(Intensity!F27/Intensity!F26)</f>
        <v>3475.6273080384008</v>
      </c>
      <c r="G27" s="183">
        <f>G26*(Intensity!G27/Intensity!G26)</f>
        <v>16109.97185862625</v>
      </c>
      <c r="H27" s="183">
        <f>H26*(Intensity!H27/Intensity!H26)</f>
        <v>89980.945431394764</v>
      </c>
      <c r="I27" s="183">
        <f>I26*(Intensity!I27/Intensity!I26)</f>
        <v>7608.531717157799</v>
      </c>
      <c r="J27" s="183">
        <f>J26*(Intensity!J27/Intensity!J26)</f>
        <v>46638.872439127954</v>
      </c>
      <c r="K27" s="185"/>
      <c r="L27" s="183">
        <f t="shared" si="0"/>
        <v>194078.03844968838</v>
      </c>
      <c r="M27" s="183">
        <f t="shared" si="1"/>
        <v>296573.99452869839</v>
      </c>
      <c r="N27" s="46"/>
      <c r="O27" s="46"/>
      <c r="P27" s="46"/>
      <c r="Q27" s="46"/>
    </row>
    <row r="28" spans="1:45" x14ac:dyDescent="0.2">
      <c r="A28" s="15">
        <v>2021</v>
      </c>
      <c r="B28" s="183">
        <f>B27*(Intensity!B28/Intensity!B27)</f>
        <v>58872.168636761511</v>
      </c>
      <c r="C28" s="183">
        <f>C27*(Intensity!C28/Intensity!C27)</f>
        <v>44587.194202298422</v>
      </c>
      <c r="D28" s="183">
        <f>D27*(Intensity!D28/Intensity!D27)</f>
        <v>28987.832488227927</v>
      </c>
      <c r="E28" s="183">
        <f>E27*(Intensity!E28/Intensity!E27)</f>
        <v>1170.3074270029249</v>
      </c>
      <c r="F28" s="183">
        <f>F27*(Intensity!F28/Intensity!F27)</f>
        <v>3443.3180742486984</v>
      </c>
      <c r="G28" s="183">
        <f>G27*(Intensity!G28/Intensity!G27)</f>
        <v>16058.770341263398</v>
      </c>
      <c r="H28" s="183">
        <f>H27*(Intensity!H28/Intensity!H27)</f>
        <v>88868.530369741755</v>
      </c>
      <c r="I28" s="183">
        <f>I27*(Intensity!I28/Intensity!I27)</f>
        <v>7857.6067320642314</v>
      </c>
      <c r="J28" s="183">
        <f>J27*(Intensity!J28/Intensity!J27)</f>
        <v>46898.208350127839</v>
      </c>
      <c r="K28" s="185"/>
      <c r="L28" s="183">
        <f t="shared" si="0"/>
        <v>193284.57378267674</v>
      </c>
      <c r="M28" s="183">
        <f t="shared" si="1"/>
        <v>296743.93662173668</v>
      </c>
      <c r="N28" s="46"/>
      <c r="O28" s="46"/>
      <c r="P28" s="46"/>
      <c r="Q28" s="46"/>
    </row>
    <row r="29" spans="1:45" x14ac:dyDescent="0.2">
      <c r="A29" s="15">
        <v>2022</v>
      </c>
      <c r="B29" s="183">
        <f>B28*(Intensity!B29/Intensity!B28)</f>
        <v>60691.150580113928</v>
      </c>
      <c r="C29" s="183">
        <f>C28*(Intensity!C29/Intensity!C28)</f>
        <v>44424.983517069333</v>
      </c>
      <c r="D29" s="183">
        <f>D28*(Intensity!D29/Intensity!D28)</f>
        <v>28864.690867790836</v>
      </c>
      <c r="E29" s="183">
        <f>E28*(Intensity!E29/Intensity!E28)</f>
        <v>1196.2660353429926</v>
      </c>
      <c r="F29" s="183">
        <f>F28*(Intensity!F29/Intensity!F28)</f>
        <v>3378.4231841905571</v>
      </c>
      <c r="G29" s="183">
        <f>G28*(Intensity!G29/Intensity!G28)</f>
        <v>15760.558059924031</v>
      </c>
      <c r="H29" s="183">
        <f>H28*(Intensity!H29/Intensity!H28)</f>
        <v>82386.401167207165</v>
      </c>
      <c r="I29" s="183">
        <f>I28*(Intensity!I29/Intensity!I28)</f>
        <v>8118.2405639748567</v>
      </c>
      <c r="J29" s="183">
        <f>J28*(Intensity!J29/Intensity!J28)</f>
        <v>46782.243026242119</v>
      </c>
      <c r="K29" s="185"/>
      <c r="L29" s="183">
        <f t="shared" si="0"/>
        <v>186486.82290467256</v>
      </c>
      <c r="M29" s="183">
        <f t="shared" si="1"/>
        <v>291602.95700185583</v>
      </c>
      <c r="N29" s="46"/>
      <c r="O29" s="46"/>
      <c r="P29" s="46"/>
      <c r="Q29" s="46"/>
    </row>
    <row r="30" spans="1:45" x14ac:dyDescent="0.2">
      <c r="A30" s="15">
        <v>2023</v>
      </c>
      <c r="B30" s="183">
        <f>B29*(Intensity!B30/Intensity!B29)</f>
        <v>61664.208261068241</v>
      </c>
      <c r="C30" s="183">
        <f>C29*(Intensity!C30/Intensity!C29)</f>
        <v>44282.061424404463</v>
      </c>
      <c r="D30" s="183">
        <f>D29*(Intensity!D30/Intensity!D29)</f>
        <v>28745.734402542916</v>
      </c>
      <c r="E30" s="183">
        <f>E29*(Intensity!E30/Intensity!E29)</f>
        <v>1219.1229201719541</v>
      </c>
      <c r="F30" s="183">
        <f>F29*(Intensity!F30/Intensity!F29)</f>
        <v>3333.7264936625102</v>
      </c>
      <c r="G30" s="183">
        <f>G29*(Intensity!G30/Intensity!G29)</f>
        <v>15484.704120297332</v>
      </c>
      <c r="H30" s="183">
        <f>H29*(Intensity!H30/Intensity!H29)</f>
        <v>77581.743430742412</v>
      </c>
      <c r="I30" s="183">
        <f>I29*(Intensity!I30/Intensity!I29)</f>
        <v>8398.7562786742983</v>
      </c>
      <c r="J30" s="183">
        <f>J29*(Intensity!J30/Intensity!J29)</f>
        <v>46636.042461710189</v>
      </c>
      <c r="K30" s="185"/>
      <c r="L30" s="183">
        <f t="shared" si="0"/>
        <v>181399.83010780159</v>
      </c>
      <c r="M30" s="183">
        <f t="shared" si="1"/>
        <v>287346.0997932743</v>
      </c>
      <c r="N30" s="46"/>
      <c r="O30" s="46"/>
      <c r="P30" s="46"/>
      <c r="Q30" s="46"/>
    </row>
    <row r="31" spans="1:45" x14ac:dyDescent="0.2">
      <c r="A31" s="15">
        <v>2024</v>
      </c>
      <c r="B31" s="183">
        <f>B30*(Intensity!B31/Intensity!B30)</f>
        <v>62766.199870681194</v>
      </c>
      <c r="C31" s="183">
        <f>C30*(Intensity!C31/Intensity!C30)</f>
        <v>44097.392950837515</v>
      </c>
      <c r="D31" s="183">
        <f>D30*(Intensity!D31/Intensity!D30)</f>
        <v>28630.275708093181</v>
      </c>
      <c r="E31" s="183">
        <f>E30*(Intensity!E31/Intensity!E30)</f>
        <v>1245.0441541645935</v>
      </c>
      <c r="F31" s="183">
        <f>F30*(Intensity!F31/Intensity!F30)</f>
        <v>3289.8759086651858</v>
      </c>
      <c r="G31" s="183">
        <f>G30*(Intensity!G31/Intensity!G30)</f>
        <v>15131.906688277382</v>
      </c>
      <c r="H31" s="183">
        <f>H30*(Intensity!H31/Intensity!H30)</f>
        <v>73855.230047767007</v>
      </c>
      <c r="I31" s="183">
        <f>I30*(Intensity!I31/Intensity!I30)</f>
        <v>8638.3840933281426</v>
      </c>
      <c r="J31" s="183">
        <f>J30*(Intensity!J31/Intensity!J30)</f>
        <v>46305.370985151145</v>
      </c>
      <c r="K31" s="185"/>
      <c r="L31" s="183">
        <f t="shared" si="0"/>
        <v>177096.08758544666</v>
      </c>
      <c r="M31" s="183">
        <f t="shared" si="1"/>
        <v>283959.68040696537</v>
      </c>
      <c r="N31" s="46"/>
      <c r="O31" s="46"/>
      <c r="P31" s="46"/>
      <c r="Q31" s="46"/>
    </row>
    <row r="32" spans="1:45" x14ac:dyDescent="0.2">
      <c r="A32" s="15">
        <v>2025</v>
      </c>
      <c r="B32" s="183">
        <f>B31*(Intensity!B32/Intensity!B31)</f>
        <v>64066.168020873236</v>
      </c>
      <c r="C32" s="183">
        <f>C31*(Intensity!C32/Intensity!C31)</f>
        <v>43876.56058828636</v>
      </c>
      <c r="D32" s="183">
        <f>D31*(Intensity!D32/Intensity!D31)</f>
        <v>28509.111563938888</v>
      </c>
      <c r="E32" s="183">
        <f>E31*(Intensity!E32/Intensity!E31)</f>
        <v>1270.1180249927118</v>
      </c>
      <c r="F32" s="183">
        <f>F31*(Intensity!F32/Intensity!F31)</f>
        <v>3246.6241075766266</v>
      </c>
      <c r="G32" s="183">
        <f>G31*(Intensity!G32/Intensity!G31)</f>
        <v>14896.926847276432</v>
      </c>
      <c r="H32" s="183">
        <f>H31*(Intensity!H32/Intensity!H31)</f>
        <v>71113.979215935135</v>
      </c>
      <c r="I32" s="183">
        <f>I31*(Intensity!I32/Intensity!I31)</f>
        <v>8867.8591293400077</v>
      </c>
      <c r="J32" s="183">
        <f>J31*(Intensity!J32/Intensity!J31)</f>
        <v>46122.582660184722</v>
      </c>
      <c r="K32" s="185"/>
      <c r="L32" s="183">
        <f t="shared" si="0"/>
        <v>174027.20154924452</v>
      </c>
      <c r="M32" s="183">
        <f t="shared" si="1"/>
        <v>281969.93015840411</v>
      </c>
      <c r="N32" s="46"/>
      <c r="O32" s="46"/>
      <c r="P32" s="46"/>
      <c r="Q32" s="46"/>
    </row>
    <row r="33" spans="1:22" x14ac:dyDescent="0.2">
      <c r="A33" s="15">
        <f t="shared" ref="A33:A43" si="2">A32+1</f>
        <v>2026</v>
      </c>
      <c r="B33" s="183">
        <f>B32*(Intensity!B33/Intensity!B32)</f>
        <v>65158.011304095002</v>
      </c>
      <c r="C33" s="183">
        <f>C32*(Intensity!C33/Intensity!C32)</f>
        <v>43740.403592026101</v>
      </c>
      <c r="D33" s="183">
        <f>D32*(Intensity!D33/Intensity!D32)</f>
        <v>28396.891177127472</v>
      </c>
      <c r="E33" s="183">
        <f>E32*(Intensity!E33/Intensity!E32)</f>
        <v>1295.3969183253923</v>
      </c>
      <c r="F33" s="183">
        <f>F32*(Intensity!F33/Intensity!F32)</f>
        <v>3204.27739221821</v>
      </c>
      <c r="G33" s="183">
        <f>G32*(Intensity!G33/Intensity!G32)</f>
        <v>14807.155415173189</v>
      </c>
      <c r="H33" s="183">
        <f>H32*(Intensity!H33/Intensity!H32)</f>
        <v>69138.29619980781</v>
      </c>
      <c r="I33" s="183">
        <f>I32*(Intensity!I33/Intensity!I32)</f>
        <v>9201.4918244486835</v>
      </c>
      <c r="J33" s="183">
        <f>J32*(Intensity!J33/Intensity!J32)</f>
        <v>46299.266203518542</v>
      </c>
      <c r="K33" s="185"/>
      <c r="L33" s="183">
        <f t="shared" si="0"/>
        <v>172342.77513061927</v>
      </c>
      <c r="M33" s="183">
        <f t="shared" si="1"/>
        <v>281241.19002674037</v>
      </c>
      <c r="N33" s="46"/>
      <c r="O33" s="46"/>
      <c r="P33" s="46"/>
      <c r="Q33" s="46"/>
    </row>
    <row r="34" spans="1:22" x14ac:dyDescent="0.2">
      <c r="A34" s="15">
        <f t="shared" si="2"/>
        <v>2027</v>
      </c>
      <c r="B34" s="183">
        <f>B33*(Intensity!B34/Intensity!B33)</f>
        <v>66168.598074406327</v>
      </c>
      <c r="C34" s="183">
        <f>C33*(Intensity!C34/Intensity!C33)</f>
        <v>43622.470571954531</v>
      </c>
      <c r="D34" s="183">
        <f>D33*(Intensity!D34/Intensity!D33)</f>
        <v>28287.269673385857</v>
      </c>
      <c r="E34" s="183">
        <f>E33*(Intensity!E34/Intensity!E33)</f>
        <v>1322.169524248809</v>
      </c>
      <c r="F34" s="183">
        <f>F33*(Intensity!F34/Intensity!F33)</f>
        <v>3162.6707135221591</v>
      </c>
      <c r="G34" s="183">
        <f>G33*(Intensity!G34/Intensity!G33)</f>
        <v>14813.886238595074</v>
      </c>
      <c r="H34" s="183">
        <f>H33*(Intensity!H34/Intensity!H33)</f>
        <v>67648.092320463678</v>
      </c>
      <c r="I34" s="183">
        <f>I33*(Intensity!I34/Intensity!I33)</f>
        <v>9558.1330620911012</v>
      </c>
      <c r="J34" s="183">
        <f>J33*(Intensity!J34/Intensity!J33)</f>
        <v>46726.4062917544</v>
      </c>
      <c r="K34" s="185"/>
      <c r="L34" s="183">
        <f t="shared" si="0"/>
        <v>171518.62782406106</v>
      </c>
      <c r="M34" s="183">
        <f t="shared" si="1"/>
        <v>281309.69647042191</v>
      </c>
      <c r="N34" s="46"/>
      <c r="O34" s="46"/>
      <c r="P34" s="46"/>
      <c r="Q34" s="46"/>
    </row>
    <row r="35" spans="1:22" x14ac:dyDescent="0.2">
      <c r="A35" s="15">
        <f t="shared" si="2"/>
        <v>2028</v>
      </c>
      <c r="B35" s="183">
        <f>B34*(Intensity!B35/Intensity!B34)</f>
        <v>67133.017336189529</v>
      </c>
      <c r="C35" s="183">
        <f>C34*(Intensity!C35/Intensity!C34)</f>
        <v>43522.831071009168</v>
      </c>
      <c r="D35" s="183">
        <f>D34*(Intensity!D35/Intensity!D34)</f>
        <v>28181.385155355118</v>
      </c>
      <c r="E35" s="183">
        <f>E34*(Intensity!E35/Intensity!E34)</f>
        <v>1346.5627905008951</v>
      </c>
      <c r="F35" s="183">
        <f>F34*(Intensity!F35/Intensity!F34)</f>
        <v>3121.7868506278032</v>
      </c>
      <c r="G35" s="183">
        <f>G34*(Intensity!G35/Intensity!G34)</f>
        <v>14779.587300609461</v>
      </c>
      <c r="H35" s="183">
        <f>H34*(Intensity!H35/Intensity!H34)</f>
        <v>66519.137449144895</v>
      </c>
      <c r="I35" s="183">
        <f>I34*(Intensity!I35/Intensity!I34)</f>
        <v>9911.4989199944139</v>
      </c>
      <c r="J35" s="183">
        <f>J34*(Intensity!J35/Intensity!J34)</f>
        <v>47089.649030365144</v>
      </c>
      <c r="K35" s="185"/>
      <c r="L35" s="183">
        <f t="shared" si="0"/>
        <v>170949.60749659775</v>
      </c>
      <c r="M35" s="183">
        <f t="shared" si="1"/>
        <v>281605.45590379642</v>
      </c>
      <c r="N35" s="46"/>
      <c r="O35" s="46"/>
      <c r="P35" s="46"/>
      <c r="Q35" s="46"/>
    </row>
    <row r="36" spans="1:22" x14ac:dyDescent="0.2">
      <c r="A36" s="15">
        <f t="shared" si="2"/>
        <v>2029</v>
      </c>
      <c r="B36" s="183">
        <f>B35*(Intensity!B36/Intensity!B35)</f>
        <v>68012.701293785343</v>
      </c>
      <c r="C36" s="183">
        <f>C35*(Intensity!C36/Intensity!C35)</f>
        <v>43442.779069683631</v>
      </c>
      <c r="D36" s="183">
        <f>D35*(Intensity!D36/Intensity!D35)</f>
        <v>28080.369404537683</v>
      </c>
      <c r="E36" s="183">
        <f>E35*(Intensity!E36/Intensity!E35)</f>
        <v>1379.9802220284821</v>
      </c>
      <c r="F36" s="183">
        <f>F35*(Intensity!F36/Intensity!F35)</f>
        <v>3081.602611614956</v>
      </c>
      <c r="G36" s="183">
        <f>G35*(Intensity!G36/Intensity!G35)</f>
        <v>14688.935351047032</v>
      </c>
      <c r="H36" s="183">
        <f>H35*(Intensity!H36/Intensity!H35)</f>
        <v>65605.535790414433</v>
      </c>
      <c r="I36" s="183">
        <f>I35*(Intensity!I36/Intensity!I35)</f>
        <v>10234.82673131401</v>
      </c>
      <c r="J36" s="183">
        <f>J35*(Intensity!J36/Intensity!J35)</f>
        <v>47357.333302368992</v>
      </c>
      <c r="K36" s="185"/>
      <c r="L36" s="183">
        <f t="shared" si="0"/>
        <v>170428.58341332554</v>
      </c>
      <c r="M36" s="183">
        <f t="shared" si="1"/>
        <v>281884.06377679453</v>
      </c>
      <c r="N36" s="46"/>
      <c r="O36" s="46"/>
      <c r="P36" s="46"/>
      <c r="Q36" s="46"/>
    </row>
    <row r="37" spans="1:22" x14ac:dyDescent="0.2">
      <c r="A37" s="15">
        <f t="shared" si="2"/>
        <v>2030</v>
      </c>
      <c r="B37" s="183">
        <f>B36*(Intensity!B37/Intensity!B36)</f>
        <v>68991.281642130081</v>
      </c>
      <c r="C37" s="183">
        <f>C36*(Intensity!C37/Intensity!C36)</f>
        <v>43335.522638785042</v>
      </c>
      <c r="D37" s="183">
        <f>D36*(Intensity!D37/Intensity!D36)</f>
        <v>27887.097462120626</v>
      </c>
      <c r="E37" s="183">
        <f>E36*(Intensity!E37/Intensity!E36)</f>
        <v>1399.8841980894892</v>
      </c>
      <c r="F37" s="183">
        <f>F36*(Intensity!F37/Intensity!F36)</f>
        <v>3032.7816534425542</v>
      </c>
      <c r="G37" s="183">
        <f>G36*(Intensity!G37/Intensity!G36)</f>
        <v>14514.161727480659</v>
      </c>
      <c r="H37" s="183">
        <f>H36*(Intensity!H37/Intensity!H36)</f>
        <v>63553.753414794912</v>
      </c>
      <c r="I37" s="183">
        <f>I36*(Intensity!I37/Intensity!I36)</f>
        <v>10543.115417990201</v>
      </c>
      <c r="J37" s="183">
        <f>J36*(Intensity!J37/Intensity!J36)</f>
        <v>47494.282250461503</v>
      </c>
      <c r="K37" s="185"/>
      <c r="L37" s="183">
        <f t="shared" si="0"/>
        <v>168425.07612437994</v>
      </c>
      <c r="M37" s="183">
        <f t="shared" si="1"/>
        <v>280751.88040529506</v>
      </c>
      <c r="N37" s="46"/>
      <c r="O37" s="46"/>
      <c r="P37" s="46"/>
      <c r="Q37" s="46"/>
    </row>
    <row r="38" spans="1:22" x14ac:dyDescent="0.2">
      <c r="A38" s="15">
        <f t="shared" si="2"/>
        <v>2031</v>
      </c>
      <c r="B38" s="183">
        <f>B37*(Intensity!B38/Intensity!B37)</f>
        <v>69948.816267847447</v>
      </c>
      <c r="C38" s="183">
        <f>C37*(Intensity!C38/Intensity!C37)</f>
        <v>43250.214430050015</v>
      </c>
      <c r="D38" s="183">
        <f>D37*(Intensity!D38/Intensity!D37)</f>
        <v>27705.191248204086</v>
      </c>
      <c r="E38" s="183">
        <f>E37*(Intensity!E38/Intensity!E37)</f>
        <v>1417.3716485054745</v>
      </c>
      <c r="F38" s="183">
        <f>F37*(Intensity!F38/Intensity!F37)</f>
        <v>2985.0465231596609</v>
      </c>
      <c r="G38" s="183">
        <f>G37*(Intensity!G38/Intensity!G37)</f>
        <v>14365.694737497304</v>
      </c>
      <c r="H38" s="183">
        <f>H37*(Intensity!H38/Intensity!H37)</f>
        <v>61712.659633451403</v>
      </c>
      <c r="I38" s="183">
        <f>I37*(Intensity!I38/Intensity!I37)</f>
        <v>10865.405018447213</v>
      </c>
      <c r="J38" s="183">
        <f>J37*(Intensity!J38/Intensity!J37)</f>
        <v>47613.733708700631</v>
      </c>
      <c r="K38" s="185"/>
      <c r="L38" s="183">
        <f t="shared" si="0"/>
        <v>166665.1025179658</v>
      </c>
      <c r="M38" s="183">
        <f t="shared" si="1"/>
        <v>279864.13321586326</v>
      </c>
      <c r="N38" s="46"/>
      <c r="O38" s="46"/>
      <c r="P38" s="46"/>
      <c r="Q38" s="46"/>
    </row>
    <row r="39" spans="1:22" x14ac:dyDescent="0.2">
      <c r="A39" s="15">
        <f t="shared" si="2"/>
        <v>2032</v>
      </c>
      <c r="B39" s="183">
        <f>B38*(Intensity!B39/Intensity!B38)</f>
        <v>70851.75978434502</v>
      </c>
      <c r="C39" s="183">
        <f>C38*(Intensity!C39/Intensity!C38)</f>
        <v>43182.591013411191</v>
      </c>
      <c r="D39" s="183">
        <f>D38*(Intensity!D39/Intensity!D38)</f>
        <v>27534.16296909122</v>
      </c>
      <c r="E39" s="183">
        <f>E38*(Intensity!E39/Intensity!E38)</f>
        <v>1432.777679689523</v>
      </c>
      <c r="F39" s="183">
        <f>F38*(Intensity!F39/Intensity!F38)</f>
        <v>2931.1337007099969</v>
      </c>
      <c r="G39" s="183">
        <f>G38*(Intensity!G39/Intensity!G38)</f>
        <v>14217.796363646634</v>
      </c>
      <c r="H39" s="183">
        <f>H38*(Intensity!H39/Intensity!H38)</f>
        <v>60054.766378569715</v>
      </c>
      <c r="I39" s="183">
        <f>I38*(Intensity!I39/Intensity!I38)</f>
        <v>11200.714591971895</v>
      </c>
      <c r="J39" s="183">
        <f>J38*(Intensity!J39/Intensity!J38)</f>
        <v>47729.506870363868</v>
      </c>
      <c r="K39" s="185"/>
      <c r="L39" s="183">
        <f t="shared" si="0"/>
        <v>165100.85855404282</v>
      </c>
      <c r="M39" s="183">
        <f t="shared" si="1"/>
        <v>279135.20935179904</v>
      </c>
      <c r="N39" s="46"/>
      <c r="O39" s="46"/>
      <c r="P39" s="46"/>
      <c r="Q39" s="46"/>
    </row>
    <row r="40" spans="1:22" x14ac:dyDescent="0.2">
      <c r="A40" s="15">
        <f t="shared" si="2"/>
        <v>2033</v>
      </c>
      <c r="B40" s="183">
        <f>B39*(Intensity!B40/Intensity!B39)</f>
        <v>71692.964294894991</v>
      </c>
      <c r="C40" s="183">
        <f>C39*(Intensity!C40/Intensity!C39)</f>
        <v>43117.213189357222</v>
      </c>
      <c r="D40" s="183">
        <f>D39*(Intensity!D40/Intensity!D39)</f>
        <v>27373.125609159633</v>
      </c>
      <c r="E40" s="183">
        <f>E39*(Intensity!E40/Intensity!E39)</f>
        <v>1445.5668917592395</v>
      </c>
      <c r="F40" s="183">
        <f>F39*(Intensity!F40/Intensity!F39)</f>
        <v>2871.9152474201733</v>
      </c>
      <c r="G40" s="183">
        <f>G39*(Intensity!G40/Intensity!G39)</f>
        <v>14068.12141129305</v>
      </c>
      <c r="H40" s="183">
        <f>H39*(Intensity!H40/Intensity!H39)</f>
        <v>58504.425994935984</v>
      </c>
      <c r="I40" s="183">
        <f>I39*(Intensity!I40/Intensity!I39)</f>
        <v>11548.182893128642</v>
      </c>
      <c r="J40" s="183">
        <f>J39*(Intensity!J40/Intensity!J39)</f>
        <v>47828.896794096559</v>
      </c>
      <c r="K40" s="185"/>
      <c r="L40" s="183">
        <f t="shared" si="0"/>
        <v>163640.23484179322</v>
      </c>
      <c r="M40" s="183">
        <f t="shared" si="1"/>
        <v>278450.41232604545</v>
      </c>
      <c r="N40" s="46"/>
      <c r="O40" s="46"/>
      <c r="P40" s="46"/>
      <c r="Q40" s="46"/>
    </row>
    <row r="41" spans="1:22" x14ac:dyDescent="0.2">
      <c r="A41" s="15">
        <f t="shared" si="2"/>
        <v>2034</v>
      </c>
      <c r="B41" s="183">
        <f>B40*(Intensity!B41/Intensity!B40)</f>
        <v>72494.541304004742</v>
      </c>
      <c r="C41" s="183">
        <f>C40*(Intensity!C41/Intensity!C40)</f>
        <v>43072.441949416519</v>
      </c>
      <c r="D41" s="183">
        <f>D40*(Intensity!D41/Intensity!D40)</f>
        <v>27221.539157366598</v>
      </c>
      <c r="E41" s="183">
        <f>E40*(Intensity!E41/Intensity!E40)</f>
        <v>1457.1271807303342</v>
      </c>
      <c r="F41" s="183">
        <f>F40*(Intensity!F41/Intensity!F40)</f>
        <v>2808.4855748064956</v>
      </c>
      <c r="G41" s="183">
        <f>G40*(Intensity!G41/Intensity!G40)</f>
        <v>13914.47261648202</v>
      </c>
      <c r="H41" s="183">
        <f>H40*(Intensity!H41/Intensity!H40)</f>
        <v>57001.116962315333</v>
      </c>
      <c r="I41" s="183">
        <f>I40*(Intensity!I41/Intensity!I40)</f>
        <v>11907.1810478318</v>
      </c>
      <c r="J41" s="183">
        <f>J40*(Intensity!J41/Intensity!J40)</f>
        <v>47916.536123018101</v>
      </c>
      <c r="K41" s="185"/>
      <c r="L41" s="183">
        <f t="shared" si="0"/>
        <v>162226.45866255072</v>
      </c>
      <c r="M41" s="183">
        <f t="shared" si="1"/>
        <v>277793.44191597198</v>
      </c>
      <c r="N41" s="46"/>
      <c r="O41" s="46"/>
      <c r="P41" s="46"/>
      <c r="Q41" s="46"/>
    </row>
    <row r="42" spans="1:22" x14ac:dyDescent="0.2">
      <c r="A42" s="15">
        <f t="shared" si="2"/>
        <v>2035</v>
      </c>
      <c r="B42" s="183">
        <f>B41*(Intensity!B42/Intensity!B41)</f>
        <v>73231.842235335542</v>
      </c>
      <c r="C42" s="183">
        <f>C41*(Intensity!C42/Intensity!C41)</f>
        <v>43050.105692011013</v>
      </c>
      <c r="D42" s="183">
        <f>D41*(Intensity!D42/Intensity!D41)</f>
        <v>27079.036914109336</v>
      </c>
      <c r="E42" s="183">
        <f>E41*(Intensity!E42/Intensity!E41)</f>
        <v>1467.0711032601021</v>
      </c>
      <c r="F42" s="183">
        <f>F41*(Intensity!F42/Intensity!F41)</f>
        <v>2753.9106762629945</v>
      </c>
      <c r="G42" s="183">
        <f>G41*(Intensity!G42/Intensity!G41)</f>
        <v>13780.901156904611</v>
      </c>
      <c r="H42" s="183">
        <f>H41*(Intensity!H42/Intensity!H41)</f>
        <v>55566.250660853337</v>
      </c>
      <c r="I42" s="183">
        <f>I41*(Intensity!I42/Intensity!I41)</f>
        <v>12288.824104155206</v>
      </c>
      <c r="J42" s="183">
        <f>J41*(Intensity!J42/Intensity!J41)</f>
        <v>48040.334931168261</v>
      </c>
      <c r="K42" s="185"/>
      <c r="L42" s="183">
        <f t="shared" si="0"/>
        <v>160976.32954671379</v>
      </c>
      <c r="M42" s="183">
        <f t="shared" si="1"/>
        <v>277258.27747406036</v>
      </c>
      <c r="N42" s="46"/>
      <c r="O42" s="46"/>
      <c r="P42" s="46"/>
      <c r="Q42" s="46"/>
    </row>
    <row r="43" spans="1:22" x14ac:dyDescent="0.2">
      <c r="A43" s="15">
        <f t="shared" si="2"/>
        <v>2036</v>
      </c>
      <c r="B43" s="183">
        <f>B42*(Intensity!B43/Intensity!B42)</f>
        <v>73805.476293093845</v>
      </c>
      <c r="C43" s="183">
        <f>C42*(Intensity!C43/Intensity!C42)</f>
        <v>43044.660102877155</v>
      </c>
      <c r="D43" s="183">
        <f>D42*(Intensity!D43/Intensity!D42)</f>
        <v>26945.362449990153</v>
      </c>
      <c r="E43" s="183">
        <f>E42*(Intensity!E43/Intensity!E42)</f>
        <v>1474.5567749863753</v>
      </c>
      <c r="F43" s="183">
        <f>F42*(Intensity!F43/Intensity!F42)</f>
        <v>2708.9966799655276</v>
      </c>
      <c r="G43" s="183">
        <f>G42*(Intensity!G43/Intensity!G42)</f>
        <v>13668.478777392778</v>
      </c>
      <c r="H43" s="183">
        <f>H42*(Intensity!H43/Intensity!H42)</f>
        <v>54255.225321029124</v>
      </c>
      <c r="I43" s="183">
        <f>I42*(Intensity!I43/Intensity!I42)</f>
        <v>12695.732296429996</v>
      </c>
      <c r="J43" s="183">
        <f>J42*(Intensity!J43/Intensity!J42)</f>
        <v>48238.711930073441</v>
      </c>
      <c r="K43" s="185"/>
      <c r="L43" s="183">
        <f t="shared" si="0"/>
        <v>159987.06422986736</v>
      </c>
      <c r="M43" s="183">
        <f t="shared" si="1"/>
        <v>276837.20062583836</v>
      </c>
      <c r="N43" s="46"/>
      <c r="O43" s="46"/>
      <c r="P43" s="46"/>
      <c r="Q43" s="46"/>
    </row>
    <row r="44" spans="1:22" x14ac:dyDescent="0.2">
      <c r="A44" s="15"/>
      <c r="B44" s="13"/>
      <c r="C44" s="13"/>
      <c r="D44" s="13"/>
      <c r="E44" s="13"/>
      <c r="F44" s="13"/>
      <c r="G44" s="13"/>
      <c r="H44" s="13"/>
      <c r="I44" s="13"/>
      <c r="J44" s="13"/>
      <c r="K44" s="73"/>
      <c r="L44" s="13"/>
      <c r="M44" s="13"/>
      <c r="N44" s="46"/>
      <c r="O44" s="46"/>
      <c r="P44" s="46"/>
      <c r="Q44" s="46"/>
      <c r="R44" s="17"/>
      <c r="S44" s="17"/>
      <c r="T44" s="17"/>
      <c r="U44" s="17"/>
      <c r="V44" s="17"/>
    </row>
    <row r="45" spans="1:22" x14ac:dyDescent="0.2">
      <c r="A45" s="15"/>
      <c r="B45" s="13"/>
      <c r="C45" s="13"/>
      <c r="D45" s="13"/>
      <c r="E45" s="13"/>
      <c r="F45" s="13"/>
      <c r="G45" s="13"/>
      <c r="H45" s="13"/>
      <c r="I45" s="13"/>
      <c r="J45" s="13"/>
      <c r="K45" s="73"/>
      <c r="L45" s="13"/>
      <c r="M45" s="13"/>
      <c r="N45" s="46"/>
      <c r="O45" s="46"/>
      <c r="P45" s="46"/>
      <c r="Q45" s="46"/>
      <c r="R45" s="17"/>
      <c r="S45" s="17"/>
      <c r="T45" s="17"/>
      <c r="U45" s="17"/>
      <c r="V45" s="17"/>
    </row>
    <row r="46" spans="1:22" x14ac:dyDescent="0.2">
      <c r="A46" s="15"/>
      <c r="B46" s="13"/>
      <c r="C46" s="13"/>
      <c r="D46" s="13"/>
      <c r="E46" s="13"/>
      <c r="F46" s="13"/>
      <c r="G46" s="13"/>
      <c r="H46" s="13"/>
      <c r="I46" s="13"/>
      <c r="J46" s="13"/>
      <c r="K46" s="73"/>
      <c r="L46" s="13"/>
      <c r="M46" s="13"/>
      <c r="N46" s="46"/>
      <c r="O46" s="46"/>
      <c r="P46" s="46"/>
      <c r="Q46" s="46"/>
      <c r="R46" s="17"/>
      <c r="S46" s="17"/>
      <c r="T46" s="17"/>
      <c r="U46" s="17"/>
      <c r="V46" s="17"/>
    </row>
    <row r="47" spans="1:22" x14ac:dyDescent="0.2">
      <c r="A47" s="15"/>
      <c r="B47" s="13"/>
      <c r="C47" s="13"/>
      <c r="D47" s="13"/>
      <c r="E47" s="13"/>
      <c r="F47" s="13"/>
      <c r="G47" s="13"/>
      <c r="H47" s="13"/>
      <c r="I47" s="13"/>
      <c r="J47" s="13"/>
      <c r="K47" s="73"/>
      <c r="L47" s="13"/>
      <c r="M47" s="13"/>
      <c r="N47" s="46"/>
      <c r="O47" s="46"/>
      <c r="P47" s="46"/>
      <c r="Q47" s="46"/>
      <c r="R47" s="17"/>
      <c r="S47" s="17"/>
      <c r="T47" s="17"/>
      <c r="U47" s="17"/>
      <c r="V47" s="17"/>
    </row>
    <row r="48" spans="1:22" x14ac:dyDescent="0.2">
      <c r="A48" s="15"/>
      <c r="B48" s="13"/>
      <c r="C48" s="13"/>
      <c r="D48" s="13"/>
      <c r="E48" s="13"/>
      <c r="F48" s="13"/>
      <c r="G48" s="13"/>
      <c r="H48" s="13"/>
      <c r="I48" s="13"/>
      <c r="J48" s="13"/>
      <c r="K48" s="73"/>
      <c r="L48" s="13"/>
      <c r="M48" s="13"/>
      <c r="N48" s="46"/>
      <c r="O48" s="46"/>
      <c r="P48" s="46"/>
      <c r="Q48" s="46"/>
      <c r="R48" s="17"/>
      <c r="S48" s="17"/>
      <c r="T48" s="17"/>
      <c r="U48" s="17"/>
      <c r="V48" s="17"/>
    </row>
    <row r="49" spans="1:22" x14ac:dyDescent="0.2">
      <c r="A49" s="15"/>
      <c r="B49" s="13"/>
      <c r="C49" s="13"/>
      <c r="D49" s="13"/>
      <c r="E49" s="13"/>
      <c r="F49" s="13"/>
      <c r="G49" s="13"/>
      <c r="H49" s="13"/>
      <c r="I49" s="13"/>
      <c r="J49" s="13"/>
      <c r="K49" s="73"/>
      <c r="L49" s="13"/>
      <c r="M49" s="13"/>
      <c r="N49" s="46"/>
      <c r="O49" s="46"/>
      <c r="P49" s="46"/>
      <c r="Q49" s="46"/>
      <c r="R49" s="17"/>
      <c r="S49" s="17"/>
      <c r="T49" s="17"/>
      <c r="U49" s="17"/>
      <c r="V49" s="17"/>
    </row>
    <row r="50" spans="1:22" x14ac:dyDescent="0.2">
      <c r="A50" s="15"/>
      <c r="B50" s="13"/>
      <c r="C50" s="13"/>
      <c r="D50" s="13"/>
      <c r="E50" s="13"/>
      <c r="F50" s="13"/>
      <c r="G50" s="13"/>
      <c r="H50" s="13"/>
      <c r="I50" s="13"/>
      <c r="J50" s="13"/>
      <c r="K50" s="73"/>
      <c r="L50" s="13"/>
      <c r="M50" s="13"/>
      <c r="N50" s="46"/>
      <c r="O50" s="46"/>
      <c r="P50" s="46"/>
      <c r="Q50" s="46"/>
      <c r="R50" s="17"/>
      <c r="S50" s="17"/>
      <c r="T50" s="17"/>
      <c r="U50" s="17"/>
      <c r="V50" s="17"/>
    </row>
    <row r="51" spans="1:22" x14ac:dyDescent="0.2">
      <c r="A51" s="15"/>
      <c r="B51" s="13"/>
      <c r="C51" s="13"/>
      <c r="D51" s="13"/>
      <c r="E51" s="13"/>
      <c r="F51" s="13"/>
      <c r="G51" s="13"/>
      <c r="H51" s="13"/>
      <c r="I51" s="13"/>
      <c r="J51" s="13"/>
      <c r="K51" s="73"/>
      <c r="L51" s="13"/>
      <c r="M51" s="13"/>
      <c r="N51" s="46"/>
      <c r="O51" s="46"/>
      <c r="P51" s="46"/>
      <c r="Q51" s="46"/>
      <c r="R51" s="17"/>
      <c r="S51" s="17"/>
      <c r="T51" s="17"/>
      <c r="U51" s="17"/>
      <c r="V51" s="17"/>
    </row>
    <row r="52" spans="1:22" x14ac:dyDescent="0.2">
      <c r="A52" s="15"/>
      <c r="B52" s="13"/>
      <c r="C52" s="13"/>
      <c r="D52" s="13"/>
      <c r="E52" s="13"/>
      <c r="F52" s="13"/>
      <c r="G52" s="13"/>
      <c r="H52" s="13"/>
      <c r="I52" s="13"/>
      <c r="J52" s="13"/>
      <c r="K52" s="73"/>
      <c r="L52" s="13"/>
      <c r="M52" s="13"/>
      <c r="N52" s="46"/>
      <c r="O52" s="46"/>
      <c r="P52" s="46"/>
      <c r="Q52" s="46"/>
      <c r="R52" s="17"/>
      <c r="S52" s="17"/>
      <c r="T52" s="17"/>
      <c r="U52" s="17"/>
      <c r="V52" s="17"/>
    </row>
    <row r="53" spans="1:22" x14ac:dyDescent="0.2">
      <c r="A53" s="15"/>
      <c r="B53" s="13"/>
      <c r="C53" s="13"/>
      <c r="D53" s="13"/>
      <c r="E53" s="13"/>
      <c r="F53" s="13"/>
      <c r="G53" s="13"/>
      <c r="H53" s="13"/>
      <c r="I53" s="13"/>
      <c r="J53" s="13"/>
      <c r="K53" s="73"/>
      <c r="L53" s="13"/>
      <c r="M53" s="13"/>
      <c r="N53" s="46"/>
      <c r="O53" s="46"/>
      <c r="P53" s="46"/>
      <c r="Q53" s="46"/>
      <c r="R53" s="17"/>
      <c r="S53" s="17"/>
      <c r="T53" s="17"/>
      <c r="U53" s="17"/>
      <c r="V53" s="17"/>
    </row>
    <row r="54" spans="1:22" x14ac:dyDescent="0.2">
      <c r="A54" s="15"/>
      <c r="B54" s="13"/>
      <c r="C54" s="13"/>
      <c r="D54" s="13"/>
      <c r="E54" s="13"/>
      <c r="F54" s="13"/>
      <c r="G54" s="13"/>
      <c r="H54" s="13"/>
      <c r="I54" s="13"/>
      <c r="J54" s="13"/>
      <c r="K54" s="73"/>
      <c r="L54" s="13"/>
      <c r="M54" s="13"/>
      <c r="N54" s="46"/>
      <c r="O54" s="46"/>
      <c r="P54" s="46"/>
      <c r="Q54" s="46"/>
      <c r="R54" s="17"/>
      <c r="S54" s="17"/>
      <c r="T54" s="17"/>
      <c r="U54" s="17"/>
      <c r="V54" s="17"/>
    </row>
    <row r="55" spans="1:22" x14ac:dyDescent="0.2">
      <c r="A55" s="15"/>
      <c r="B55" s="13"/>
      <c r="C55" s="13"/>
      <c r="D55" s="13"/>
      <c r="E55" s="13"/>
      <c r="F55" s="13"/>
      <c r="G55" s="13"/>
      <c r="H55" s="13"/>
      <c r="I55" s="13"/>
      <c r="J55" s="13"/>
      <c r="K55" s="73"/>
      <c r="L55" s="13"/>
      <c r="M55" s="13"/>
      <c r="N55" s="46"/>
      <c r="O55" s="46"/>
      <c r="P55" s="46"/>
      <c r="Q55" s="46"/>
      <c r="R55" s="17"/>
      <c r="S55" s="17"/>
      <c r="T55" s="17"/>
      <c r="U55" s="17"/>
      <c r="V55" s="17"/>
    </row>
    <row r="56" spans="1:22" x14ac:dyDescent="0.2">
      <c r="A56" s="15"/>
      <c r="B56" s="13"/>
      <c r="C56" s="13"/>
      <c r="D56" s="13"/>
      <c r="E56" s="13"/>
      <c r="F56" s="13"/>
      <c r="G56" s="13"/>
      <c r="H56" s="13"/>
      <c r="I56" s="13"/>
      <c r="J56" s="13"/>
      <c r="K56" s="73"/>
      <c r="L56" s="13"/>
      <c r="M56" s="13"/>
      <c r="N56" s="46"/>
      <c r="O56" s="46"/>
      <c r="P56" s="46"/>
      <c r="Q56" s="46"/>
      <c r="R56" s="17"/>
      <c r="S56" s="17"/>
      <c r="T56" s="17"/>
      <c r="U56" s="17"/>
      <c r="V56" s="17"/>
    </row>
    <row r="57" spans="1:22" x14ac:dyDescent="0.2">
      <c r="A57" s="15"/>
      <c r="B57" s="13"/>
      <c r="C57" s="13"/>
      <c r="D57" s="13"/>
      <c r="E57" s="13"/>
      <c r="F57" s="13"/>
      <c r="G57" s="13"/>
      <c r="H57" s="13"/>
      <c r="I57" s="13"/>
      <c r="J57" s="13"/>
      <c r="K57" s="73"/>
      <c r="L57" s="13"/>
      <c r="M57" s="13"/>
      <c r="N57" s="46"/>
      <c r="O57" s="46"/>
      <c r="P57" s="46"/>
      <c r="Q57" s="46"/>
      <c r="R57" s="17"/>
      <c r="S57" s="17"/>
      <c r="T57" s="17"/>
      <c r="U57" s="17"/>
      <c r="V57" s="17"/>
    </row>
    <row r="58" spans="1:22" x14ac:dyDescent="0.2">
      <c r="O58" s="15"/>
      <c r="P58" s="17"/>
      <c r="Q58" s="17"/>
      <c r="R58" s="17"/>
      <c r="S58" s="17"/>
      <c r="T58" s="17"/>
      <c r="U58" s="17"/>
      <c r="V58" s="17"/>
    </row>
    <row r="59" spans="1:22" x14ac:dyDescent="0.2">
      <c r="O59" s="15"/>
      <c r="P59" s="17"/>
      <c r="Q59" s="17"/>
      <c r="R59" s="17"/>
      <c r="S59" s="17"/>
      <c r="T59" s="17"/>
      <c r="U59" s="17"/>
      <c r="V59" s="17"/>
    </row>
    <row r="60" spans="1:22" x14ac:dyDescent="0.2">
      <c r="O60" s="15"/>
      <c r="P60" s="17"/>
      <c r="Q60" s="17"/>
      <c r="R60" s="17"/>
      <c r="S60" s="17"/>
      <c r="T60" s="17"/>
      <c r="U60" s="17"/>
      <c r="V60" s="17"/>
    </row>
    <row r="61" spans="1:22" x14ac:dyDescent="0.2">
      <c r="O61" s="15"/>
      <c r="P61" s="17"/>
      <c r="Q61" s="17"/>
      <c r="R61" s="17"/>
      <c r="S61" s="17"/>
      <c r="T61" s="17"/>
      <c r="U61" s="17"/>
      <c r="V61" s="17"/>
    </row>
    <row r="62" spans="1:22" x14ac:dyDescent="0.2">
      <c r="O62" s="15"/>
      <c r="P62" s="17"/>
      <c r="Q62" s="17"/>
      <c r="R62" s="17"/>
      <c r="S62" s="17"/>
      <c r="T62" s="17"/>
      <c r="U62" s="17"/>
      <c r="V62" s="17"/>
    </row>
    <row r="63" spans="1:22" x14ac:dyDescent="0.2">
      <c r="O63" s="15"/>
      <c r="P63" s="17"/>
      <c r="Q63" s="17"/>
      <c r="R63" s="17"/>
      <c r="S63" s="17"/>
      <c r="T63" s="17"/>
      <c r="U63" s="17"/>
      <c r="V63" s="17"/>
    </row>
    <row r="64" spans="1:22" x14ac:dyDescent="0.2">
      <c r="O64" s="15"/>
      <c r="P64" s="17"/>
      <c r="Q64" s="17"/>
      <c r="R64" s="17"/>
      <c r="S64" s="17"/>
      <c r="T64" s="17"/>
      <c r="U64" s="17"/>
      <c r="V64" s="17"/>
    </row>
    <row r="65" spans="2:21" x14ac:dyDescent="0.2">
      <c r="P65" s="17"/>
      <c r="Q65" s="17"/>
      <c r="R65" s="17"/>
      <c r="S65" s="17"/>
      <c r="T65" s="17"/>
      <c r="U65" s="17"/>
    </row>
    <row r="66" spans="2:21" x14ac:dyDescent="0.2">
      <c r="P66" s="17"/>
      <c r="Q66" s="17"/>
      <c r="R66" s="17"/>
      <c r="S66" s="17"/>
      <c r="T66" s="17"/>
      <c r="U66" s="17"/>
    </row>
    <row r="67" spans="2:21" x14ac:dyDescent="0.2">
      <c r="P67" s="17"/>
      <c r="Q67" s="17"/>
      <c r="R67" s="17"/>
      <c r="S67" s="17"/>
      <c r="T67" s="17"/>
      <c r="U67" s="17"/>
    </row>
    <row r="68" spans="2:21" x14ac:dyDescent="0.2"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7"/>
      <c r="M68" s="121"/>
      <c r="N68" s="2"/>
      <c r="O68" s="70"/>
      <c r="P68" s="70"/>
      <c r="Q68" s="70"/>
      <c r="R68" s="17"/>
      <c r="S68" s="17"/>
      <c r="T68" s="17"/>
      <c r="U68" s="17"/>
    </row>
    <row r="69" spans="2:21" x14ac:dyDescent="0.2"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7"/>
      <c r="M69" s="121"/>
      <c r="N69" s="2"/>
      <c r="O69" s="70"/>
      <c r="P69" s="70"/>
      <c r="Q69" s="70"/>
      <c r="R69" s="17"/>
      <c r="S69" s="17"/>
      <c r="T69" s="17"/>
      <c r="U69" s="17"/>
    </row>
    <row r="70" spans="2:21" x14ac:dyDescent="0.2">
      <c r="B70" s="121"/>
      <c r="C70" s="121"/>
      <c r="D70" s="121"/>
      <c r="E70" s="121"/>
      <c r="F70" s="121"/>
      <c r="G70" s="121"/>
      <c r="H70" s="121"/>
      <c r="I70" s="121"/>
      <c r="J70" s="121"/>
      <c r="K70" s="122"/>
      <c r="L70" s="17"/>
      <c r="M70" s="121"/>
      <c r="N70" s="2"/>
      <c r="O70" s="70"/>
      <c r="P70" s="70"/>
      <c r="Q70" s="70"/>
      <c r="R70" s="17"/>
      <c r="S70" s="17"/>
      <c r="T70" s="17"/>
      <c r="U70" s="17"/>
    </row>
    <row r="71" spans="2:21" x14ac:dyDescent="0.2">
      <c r="B71" s="121"/>
      <c r="C71" s="121"/>
      <c r="D71" s="121"/>
      <c r="E71" s="121"/>
      <c r="F71" s="121"/>
      <c r="G71" s="121"/>
      <c r="H71" s="121"/>
      <c r="I71" s="121"/>
      <c r="J71" s="121"/>
      <c r="K71" s="123"/>
      <c r="L71" s="17"/>
      <c r="M71" s="121"/>
      <c r="N71" s="2"/>
      <c r="O71" s="70"/>
      <c r="P71" s="70"/>
      <c r="Q71" s="70"/>
      <c r="R71" s="17"/>
      <c r="S71" s="17"/>
      <c r="T71" s="17"/>
      <c r="U71" s="17"/>
    </row>
    <row r="72" spans="2:21" x14ac:dyDescent="0.2">
      <c r="B72" s="121"/>
      <c r="C72" s="121"/>
      <c r="D72" s="121"/>
      <c r="E72" s="121"/>
      <c r="F72" s="121"/>
      <c r="G72" s="121"/>
      <c r="H72" s="121"/>
      <c r="I72" s="121"/>
      <c r="J72" s="121"/>
      <c r="K72" s="122"/>
      <c r="L72" s="17"/>
      <c r="M72" s="121"/>
      <c r="N72" s="2"/>
      <c r="O72" s="70"/>
      <c r="P72" s="70"/>
      <c r="Q72" s="70"/>
      <c r="R72" s="17"/>
      <c r="S72" s="17"/>
      <c r="T72" s="17"/>
      <c r="U72" s="17"/>
    </row>
    <row r="73" spans="2:21" x14ac:dyDescent="0.2">
      <c r="B73" s="121"/>
      <c r="C73" s="121"/>
      <c r="D73" s="121"/>
      <c r="E73" s="121"/>
      <c r="F73" s="121"/>
      <c r="G73" s="121"/>
      <c r="H73" s="121"/>
      <c r="I73" s="121"/>
      <c r="J73" s="121"/>
      <c r="K73" s="122"/>
      <c r="L73" s="17"/>
      <c r="M73" s="121"/>
      <c r="N73" s="2"/>
      <c r="O73" s="70"/>
      <c r="P73" s="70"/>
      <c r="Q73" s="70"/>
      <c r="R73" s="17"/>
      <c r="S73" s="17"/>
      <c r="T73" s="17"/>
      <c r="U73" s="17"/>
    </row>
    <row r="74" spans="2:21" x14ac:dyDescent="0.2">
      <c r="B74" s="121"/>
      <c r="C74" s="121"/>
      <c r="D74" s="121"/>
      <c r="E74" s="121"/>
      <c r="F74" s="121"/>
      <c r="G74" s="121"/>
      <c r="H74" s="121"/>
      <c r="I74" s="121"/>
      <c r="J74" s="121"/>
      <c r="K74" s="122"/>
      <c r="L74" s="17"/>
      <c r="M74" s="121"/>
      <c r="N74" s="2"/>
      <c r="O74" s="70"/>
      <c r="P74" s="70"/>
      <c r="Q74" s="70"/>
      <c r="R74" s="17"/>
      <c r="S74" s="17"/>
      <c r="T74" s="17"/>
      <c r="U74" s="17"/>
    </row>
    <row r="75" spans="2:21" x14ac:dyDescent="0.2">
      <c r="B75" s="121"/>
      <c r="C75" s="121"/>
      <c r="D75" s="121"/>
      <c r="E75" s="121"/>
      <c r="F75" s="121"/>
      <c r="G75" s="121"/>
      <c r="H75" s="121"/>
      <c r="I75" s="121"/>
      <c r="J75" s="121"/>
      <c r="K75" s="122"/>
      <c r="L75" s="17"/>
      <c r="M75" s="121"/>
      <c r="N75" s="2"/>
      <c r="O75" s="70"/>
      <c r="P75" s="70"/>
      <c r="Q75" s="70"/>
      <c r="R75" s="17"/>
      <c r="S75" s="17"/>
      <c r="T75" s="17"/>
      <c r="U75" s="17"/>
    </row>
    <row r="76" spans="2:21" x14ac:dyDescent="0.2">
      <c r="B76" s="121"/>
      <c r="C76" s="121"/>
      <c r="D76" s="121"/>
      <c r="E76" s="121"/>
      <c r="F76" s="121"/>
      <c r="G76" s="121"/>
      <c r="H76" s="121"/>
      <c r="I76" s="121"/>
      <c r="J76" s="121"/>
      <c r="K76" s="122"/>
      <c r="L76" s="17"/>
      <c r="M76" s="121"/>
      <c r="N76" s="2"/>
      <c r="O76" s="70"/>
      <c r="P76" s="70"/>
      <c r="Q76" s="70"/>
      <c r="R76" s="17"/>
      <c r="S76" s="17"/>
      <c r="T76" s="17"/>
      <c r="U76" s="17"/>
    </row>
    <row r="77" spans="2:21" x14ac:dyDescent="0.2">
      <c r="B77" s="121"/>
      <c r="C77" s="121"/>
      <c r="D77" s="121"/>
      <c r="E77" s="121"/>
      <c r="F77" s="121"/>
      <c r="G77" s="121"/>
      <c r="H77" s="121"/>
      <c r="I77" s="121"/>
      <c r="J77" s="121"/>
      <c r="K77" s="122"/>
      <c r="L77" s="17"/>
      <c r="M77" s="121"/>
      <c r="N77" s="2"/>
      <c r="O77" s="70"/>
      <c r="P77" s="70"/>
      <c r="Q77" s="70"/>
      <c r="R77" s="17"/>
      <c r="S77" s="17"/>
      <c r="T77" s="17"/>
      <c r="U77" s="17"/>
    </row>
    <row r="78" spans="2:21" x14ac:dyDescent="0.2">
      <c r="B78" s="121"/>
      <c r="C78" s="121"/>
      <c r="D78" s="121"/>
      <c r="E78" s="121"/>
      <c r="F78" s="121"/>
      <c r="G78" s="121"/>
      <c r="H78" s="121"/>
      <c r="I78" s="121"/>
      <c r="J78" s="121"/>
      <c r="K78" s="122"/>
      <c r="L78" s="17"/>
      <c r="M78" s="121"/>
      <c r="N78" s="2"/>
      <c r="O78" s="70"/>
      <c r="P78" s="70"/>
      <c r="Q78" s="70"/>
      <c r="R78" s="17"/>
      <c r="S78" s="17"/>
      <c r="T78" s="17"/>
      <c r="U78" s="17"/>
    </row>
    <row r="79" spans="2:21" x14ac:dyDescent="0.2">
      <c r="B79" s="121"/>
      <c r="C79" s="121"/>
      <c r="D79" s="121"/>
      <c r="E79" s="121"/>
      <c r="F79" s="121"/>
      <c r="G79" s="121"/>
      <c r="H79" s="121"/>
      <c r="I79" s="121"/>
      <c r="J79" s="121"/>
      <c r="K79" s="122"/>
      <c r="L79" s="17"/>
      <c r="M79" s="121"/>
      <c r="N79" s="2"/>
      <c r="O79" s="70"/>
      <c r="P79" s="70"/>
      <c r="Q79" s="70"/>
      <c r="R79" s="17"/>
      <c r="S79" s="17"/>
      <c r="T79" s="17"/>
      <c r="U79" s="17"/>
    </row>
    <row r="80" spans="2:21" x14ac:dyDescent="0.2">
      <c r="B80" s="121"/>
      <c r="C80" s="121"/>
      <c r="D80" s="121"/>
      <c r="E80" s="121"/>
      <c r="F80" s="121"/>
      <c r="G80" s="121"/>
      <c r="H80" s="121"/>
      <c r="I80" s="121"/>
      <c r="J80" s="121"/>
      <c r="K80" s="122"/>
      <c r="L80" s="17"/>
      <c r="M80" s="121"/>
      <c r="N80" s="2"/>
      <c r="O80" s="70"/>
      <c r="P80" s="70"/>
      <c r="Q80" s="70"/>
      <c r="R80" s="17"/>
      <c r="S80" s="17"/>
      <c r="T80" s="17"/>
      <c r="U80" s="17"/>
    </row>
    <row r="81" spans="2:21" x14ac:dyDescent="0.2">
      <c r="B81" s="121"/>
      <c r="C81" s="121"/>
      <c r="D81" s="121"/>
      <c r="E81" s="121"/>
      <c r="F81" s="121"/>
      <c r="G81" s="121"/>
      <c r="H81" s="121"/>
      <c r="I81" s="121"/>
      <c r="J81" s="121"/>
      <c r="K81" s="122"/>
      <c r="L81" s="17"/>
      <c r="M81" s="121"/>
      <c r="N81" s="2"/>
      <c r="O81" s="70"/>
      <c r="P81" s="70"/>
      <c r="Q81" s="70"/>
      <c r="R81" s="17"/>
      <c r="S81" s="17"/>
      <c r="T81" s="17"/>
      <c r="U81" s="17"/>
    </row>
    <row r="82" spans="2:21" x14ac:dyDescent="0.2">
      <c r="B82" s="121"/>
      <c r="C82" s="121"/>
      <c r="D82" s="121"/>
      <c r="E82" s="121"/>
      <c r="F82" s="121"/>
      <c r="G82" s="121"/>
      <c r="H82" s="121"/>
      <c r="I82" s="121"/>
      <c r="J82" s="121"/>
      <c r="K82" s="122"/>
      <c r="L82" s="17"/>
      <c r="M82" s="121"/>
      <c r="N82" s="2"/>
      <c r="O82" s="70"/>
      <c r="P82" s="70"/>
      <c r="Q82" s="70"/>
      <c r="R82" s="17"/>
      <c r="S82" s="17"/>
      <c r="T82" s="17"/>
      <c r="U82" s="17"/>
    </row>
    <row r="83" spans="2:21" x14ac:dyDescent="0.2">
      <c r="B83" s="121"/>
      <c r="C83" s="121"/>
      <c r="D83" s="121"/>
      <c r="E83" s="121"/>
      <c r="F83" s="121"/>
      <c r="G83" s="121"/>
      <c r="H83" s="121"/>
      <c r="I83" s="121"/>
      <c r="J83" s="121"/>
      <c r="K83" s="122"/>
      <c r="L83" s="17"/>
      <c r="M83" s="121"/>
      <c r="N83" s="2"/>
      <c r="O83" s="70"/>
      <c r="P83" s="70"/>
      <c r="Q83" s="70"/>
      <c r="R83" s="17"/>
      <c r="S83" s="17"/>
      <c r="T83" s="17"/>
      <c r="U83" s="17"/>
    </row>
    <row r="84" spans="2:21" x14ac:dyDescent="0.2">
      <c r="B84" s="121"/>
      <c r="C84" s="121"/>
      <c r="D84" s="121"/>
      <c r="E84" s="121"/>
      <c r="F84" s="121"/>
      <c r="G84" s="121"/>
      <c r="H84" s="121"/>
      <c r="I84" s="121"/>
      <c r="J84" s="121"/>
      <c r="K84" s="122"/>
      <c r="L84" s="17"/>
      <c r="M84" s="121"/>
      <c r="N84" s="2"/>
      <c r="O84" s="70"/>
      <c r="P84" s="70"/>
      <c r="Q84" s="70"/>
      <c r="R84" s="17"/>
      <c r="S84" s="17"/>
      <c r="T84" s="17"/>
      <c r="U84" s="17"/>
    </row>
    <row r="85" spans="2:21" x14ac:dyDescent="0.2">
      <c r="B85" s="121"/>
      <c r="C85" s="121"/>
      <c r="D85" s="121"/>
      <c r="E85" s="121"/>
      <c r="F85" s="121"/>
      <c r="G85" s="121"/>
      <c r="H85" s="121"/>
      <c r="I85" s="121"/>
      <c r="J85" s="121"/>
      <c r="K85" s="122"/>
      <c r="L85" s="17"/>
      <c r="M85" s="121"/>
      <c r="N85" s="2"/>
      <c r="O85" s="70"/>
      <c r="P85" s="70"/>
      <c r="Q85" s="70"/>
      <c r="R85" s="17"/>
      <c r="S85" s="17"/>
      <c r="T85" s="17"/>
      <c r="U85" s="17"/>
    </row>
    <row r="86" spans="2:21" x14ac:dyDescent="0.2">
      <c r="B86" s="121"/>
      <c r="C86" s="121"/>
      <c r="D86" s="121"/>
      <c r="E86" s="121"/>
      <c r="F86" s="121"/>
      <c r="G86" s="121"/>
      <c r="H86" s="121"/>
      <c r="I86" s="121"/>
      <c r="J86" s="121"/>
      <c r="K86" s="122"/>
      <c r="L86" s="17"/>
      <c r="M86" s="121"/>
      <c r="N86" s="2"/>
      <c r="O86" s="70"/>
      <c r="P86" s="70"/>
      <c r="Q86" s="70"/>
      <c r="R86" s="17"/>
      <c r="S86" s="17"/>
      <c r="T86" s="17"/>
      <c r="U86" s="17"/>
    </row>
    <row r="87" spans="2:21" x14ac:dyDescent="0.2">
      <c r="B87" s="121"/>
      <c r="C87" s="121"/>
      <c r="D87" s="121"/>
      <c r="E87" s="121"/>
      <c r="F87" s="121"/>
      <c r="G87" s="121"/>
      <c r="H87" s="121"/>
      <c r="I87" s="121"/>
      <c r="J87" s="121"/>
      <c r="K87" s="122"/>
      <c r="L87" s="17"/>
      <c r="M87" s="121"/>
      <c r="N87" s="2"/>
      <c r="O87" s="70"/>
      <c r="P87" s="70"/>
      <c r="Q87" s="70"/>
    </row>
    <row r="88" spans="2:21" x14ac:dyDescent="0.2">
      <c r="B88" s="121"/>
      <c r="C88" s="121"/>
      <c r="D88" s="121"/>
      <c r="E88" s="121"/>
      <c r="F88" s="121"/>
      <c r="G88" s="121"/>
      <c r="H88" s="121"/>
      <c r="I88" s="121"/>
      <c r="J88" s="121"/>
      <c r="K88" s="122"/>
      <c r="L88" s="17"/>
      <c r="M88" s="121"/>
      <c r="N88" s="70"/>
      <c r="O88" s="70"/>
      <c r="P88" s="70"/>
      <c r="Q88" s="70"/>
    </row>
    <row r="89" spans="2:21" x14ac:dyDescent="0.2">
      <c r="B89" s="121"/>
      <c r="C89" s="121"/>
      <c r="D89" s="121"/>
      <c r="E89" s="121"/>
      <c r="F89" s="121"/>
      <c r="G89" s="121"/>
      <c r="H89" s="121"/>
      <c r="I89" s="121"/>
      <c r="J89" s="121"/>
      <c r="K89" s="122"/>
      <c r="L89" s="17"/>
      <c r="M89" s="121"/>
      <c r="N89" s="70"/>
      <c r="O89" s="70"/>
      <c r="P89" s="70"/>
      <c r="Q89" s="70"/>
    </row>
    <row r="90" spans="2:21" x14ac:dyDescent="0.2">
      <c r="B90" s="121"/>
      <c r="C90" s="121"/>
      <c r="D90" s="121"/>
      <c r="E90" s="121"/>
      <c r="F90" s="121"/>
      <c r="G90" s="121"/>
      <c r="H90" s="121"/>
      <c r="I90" s="121"/>
      <c r="J90" s="121"/>
      <c r="K90" s="122"/>
      <c r="L90" s="17"/>
      <c r="M90" s="121"/>
      <c r="N90" s="70"/>
      <c r="O90" s="70"/>
      <c r="P90" s="70"/>
      <c r="Q90" s="70"/>
    </row>
    <row r="91" spans="2:21" x14ac:dyDescent="0.2">
      <c r="B91" s="121"/>
      <c r="C91" s="121"/>
      <c r="D91" s="121"/>
      <c r="E91" s="121"/>
      <c r="F91" s="121"/>
      <c r="G91" s="121"/>
      <c r="H91" s="121"/>
      <c r="I91" s="121"/>
      <c r="J91" s="121"/>
      <c r="K91" s="122"/>
      <c r="L91" s="17"/>
      <c r="M91" s="121"/>
      <c r="N91" s="70"/>
      <c r="O91" s="70"/>
      <c r="P91" s="70"/>
      <c r="Q91" s="70"/>
    </row>
    <row r="92" spans="2:21" x14ac:dyDescent="0.2">
      <c r="B92" s="121"/>
      <c r="C92" s="121"/>
      <c r="D92" s="121"/>
      <c r="E92" s="121"/>
      <c r="F92" s="121"/>
      <c r="G92" s="121"/>
      <c r="H92" s="121"/>
      <c r="I92" s="121"/>
      <c r="J92" s="121"/>
      <c r="K92" s="122"/>
      <c r="L92" s="17"/>
      <c r="M92" s="121"/>
      <c r="N92" s="70"/>
      <c r="O92" s="70"/>
      <c r="P92" s="70"/>
      <c r="Q92" s="70"/>
    </row>
    <row r="93" spans="2:21" x14ac:dyDescent="0.2">
      <c r="B93" s="121"/>
      <c r="C93" s="121"/>
      <c r="D93" s="121"/>
      <c r="E93" s="121"/>
      <c r="F93" s="121"/>
      <c r="G93" s="121"/>
      <c r="H93" s="121"/>
      <c r="I93" s="121"/>
      <c r="J93" s="121"/>
      <c r="K93" s="122"/>
      <c r="L93" s="17"/>
      <c r="M93" s="121"/>
      <c r="N93" s="70"/>
      <c r="O93" s="70"/>
      <c r="P93" s="70"/>
      <c r="Q93" s="70"/>
    </row>
    <row r="94" spans="2:21" x14ac:dyDescent="0.2">
      <c r="B94" s="121"/>
      <c r="C94" s="121"/>
      <c r="D94" s="121"/>
      <c r="E94" s="121"/>
      <c r="F94" s="121"/>
      <c r="G94" s="121"/>
      <c r="H94" s="121"/>
      <c r="I94" s="121"/>
      <c r="J94" s="121"/>
      <c r="K94" s="122"/>
      <c r="L94" s="17"/>
      <c r="M94" s="121"/>
      <c r="N94" s="70"/>
      <c r="O94" s="70"/>
      <c r="P94" s="70"/>
      <c r="Q94" s="70"/>
    </row>
    <row r="95" spans="2:21" x14ac:dyDescent="0.2">
      <c r="B95" s="121"/>
      <c r="C95" s="121"/>
      <c r="D95" s="121"/>
      <c r="E95" s="121"/>
      <c r="F95" s="121"/>
      <c r="G95" s="121"/>
      <c r="H95" s="121"/>
      <c r="I95" s="121"/>
      <c r="J95" s="121"/>
      <c r="K95" s="122"/>
      <c r="L95" s="17"/>
      <c r="M95" s="121"/>
      <c r="N95" s="70"/>
      <c r="O95" s="70"/>
      <c r="P95" s="70"/>
      <c r="Q95" s="70"/>
    </row>
    <row r="96" spans="2:21" x14ac:dyDescent="0.2">
      <c r="B96" s="121"/>
      <c r="C96" s="121"/>
      <c r="D96" s="121"/>
      <c r="E96" s="121"/>
      <c r="F96" s="121"/>
      <c r="G96" s="121"/>
      <c r="H96" s="121"/>
      <c r="I96" s="121"/>
      <c r="J96" s="121"/>
      <c r="K96" s="122"/>
      <c r="L96" s="17"/>
      <c r="M96" s="121"/>
      <c r="N96" s="70"/>
      <c r="O96" s="70"/>
      <c r="P96" s="70"/>
      <c r="Q96" s="70"/>
    </row>
    <row r="97" spans="2:17" x14ac:dyDescent="0.2">
      <c r="B97" s="121"/>
      <c r="C97" s="121"/>
      <c r="D97" s="121"/>
      <c r="E97" s="121"/>
      <c r="F97" s="121"/>
      <c r="G97" s="121"/>
      <c r="H97" s="121"/>
      <c r="I97" s="121"/>
      <c r="J97" s="121"/>
      <c r="K97" s="122"/>
      <c r="L97" s="17"/>
      <c r="M97" s="121"/>
      <c r="N97" s="70"/>
      <c r="O97" s="70"/>
      <c r="P97" s="70"/>
      <c r="Q97" s="70"/>
    </row>
    <row r="98" spans="2:17" x14ac:dyDescent="0.2">
      <c r="B98" s="121"/>
      <c r="C98" s="121"/>
      <c r="D98" s="121"/>
      <c r="E98" s="121"/>
      <c r="F98" s="121"/>
      <c r="G98" s="121"/>
      <c r="H98" s="121"/>
      <c r="I98" s="121"/>
      <c r="J98" s="121"/>
      <c r="K98" s="122"/>
      <c r="L98" s="17"/>
      <c r="M98" s="121"/>
      <c r="N98" s="70"/>
      <c r="O98" s="70"/>
      <c r="P98" s="70"/>
      <c r="Q98" s="70"/>
    </row>
    <row r="99" spans="2:17" x14ac:dyDescent="0.2">
      <c r="B99" s="121"/>
      <c r="C99" s="121"/>
      <c r="D99" s="121"/>
      <c r="E99" s="121"/>
      <c r="F99" s="121"/>
      <c r="G99" s="121"/>
      <c r="H99" s="121"/>
      <c r="I99" s="121"/>
      <c r="J99" s="121"/>
      <c r="K99" s="122"/>
      <c r="L99" s="17"/>
      <c r="M99" s="121"/>
      <c r="N99" s="70"/>
      <c r="O99" s="70"/>
      <c r="P99" s="70"/>
      <c r="Q99" s="70"/>
    </row>
    <row r="100" spans="2:17" x14ac:dyDescent="0.2">
      <c r="B100" s="121"/>
      <c r="C100" s="121"/>
      <c r="D100" s="121"/>
      <c r="E100" s="121"/>
      <c r="F100" s="121"/>
      <c r="G100" s="121"/>
      <c r="H100" s="121"/>
      <c r="I100" s="121"/>
      <c r="J100" s="121"/>
      <c r="K100" s="122"/>
      <c r="L100" s="17"/>
      <c r="M100" s="121"/>
      <c r="N100" s="70"/>
      <c r="O100" s="70"/>
      <c r="P100" s="70"/>
      <c r="Q100" s="70"/>
    </row>
    <row r="101" spans="2:17" x14ac:dyDescent="0.2">
      <c r="B101" s="121"/>
      <c r="C101" s="121"/>
      <c r="D101" s="121"/>
      <c r="E101" s="121"/>
      <c r="F101" s="121"/>
      <c r="G101" s="121"/>
      <c r="H101" s="121"/>
      <c r="I101" s="121"/>
      <c r="J101" s="121"/>
      <c r="K101" s="122"/>
      <c r="L101" s="17"/>
      <c r="M101" s="121"/>
      <c r="N101" s="70"/>
      <c r="O101" s="70"/>
      <c r="P101" s="70"/>
      <c r="Q101" s="70"/>
    </row>
    <row r="102" spans="2:17" x14ac:dyDescent="0.2">
      <c r="B102" s="121"/>
      <c r="C102" s="121"/>
      <c r="D102" s="121"/>
      <c r="E102" s="121"/>
      <c r="F102" s="121"/>
      <c r="G102" s="121"/>
      <c r="H102" s="121"/>
      <c r="I102" s="121"/>
      <c r="J102" s="121"/>
      <c r="K102" s="122"/>
      <c r="L102" s="17"/>
      <c r="M102" s="121"/>
      <c r="N102" s="70"/>
      <c r="O102" s="70"/>
      <c r="P102" s="70"/>
      <c r="Q102" s="70"/>
    </row>
    <row r="103" spans="2:17" x14ac:dyDescent="0.2">
      <c r="B103" s="121"/>
      <c r="C103" s="121"/>
      <c r="D103" s="121"/>
      <c r="E103" s="121"/>
      <c r="F103" s="121"/>
      <c r="G103" s="121"/>
      <c r="H103" s="121"/>
      <c r="I103" s="121"/>
      <c r="J103" s="121"/>
      <c r="K103" s="122"/>
      <c r="L103" s="17"/>
      <c r="M103" s="121"/>
      <c r="N103" s="70"/>
      <c r="O103" s="70"/>
      <c r="P103" s="70"/>
      <c r="Q103" s="70"/>
    </row>
    <row r="104" spans="2:17" x14ac:dyDescent="0.2">
      <c r="B104" s="121"/>
      <c r="C104" s="121"/>
      <c r="D104" s="121"/>
      <c r="E104" s="121"/>
      <c r="F104" s="121"/>
      <c r="G104" s="121"/>
      <c r="H104" s="121"/>
      <c r="I104" s="121"/>
      <c r="J104" s="121"/>
      <c r="K104" s="122"/>
      <c r="L104" s="17"/>
      <c r="M104" s="121"/>
      <c r="N104" s="70"/>
      <c r="O104" s="70"/>
      <c r="P104" s="70"/>
      <c r="Q104" s="70"/>
    </row>
    <row r="105" spans="2:17" x14ac:dyDescent="0.2">
      <c r="B105" s="121"/>
      <c r="C105" s="121"/>
      <c r="D105" s="121"/>
      <c r="E105" s="121"/>
      <c r="F105" s="121"/>
      <c r="G105" s="121"/>
      <c r="H105" s="121"/>
      <c r="I105" s="121"/>
      <c r="J105" s="121"/>
      <c r="K105" s="122"/>
      <c r="L105" s="17"/>
      <c r="M105" s="121"/>
      <c r="N105" s="70"/>
      <c r="O105" s="70"/>
      <c r="P105" s="70"/>
      <c r="Q105" s="70"/>
    </row>
    <row r="106" spans="2:17" x14ac:dyDescent="0.2">
      <c r="B106" s="121"/>
      <c r="C106" s="121"/>
      <c r="D106" s="121"/>
      <c r="E106" s="121"/>
      <c r="F106" s="121"/>
      <c r="G106" s="121"/>
      <c r="H106" s="121"/>
      <c r="I106" s="121"/>
      <c r="J106" s="121"/>
      <c r="K106" s="122"/>
      <c r="L106" s="17"/>
      <c r="M106" s="121"/>
      <c r="N106" s="70"/>
      <c r="O106" s="70"/>
      <c r="P106" s="70"/>
      <c r="Q106" s="70"/>
    </row>
    <row r="107" spans="2:17" x14ac:dyDescent="0.2">
      <c r="B107" s="121"/>
      <c r="C107" s="121"/>
      <c r="D107" s="121"/>
      <c r="E107" s="121"/>
      <c r="F107" s="121"/>
      <c r="G107" s="121"/>
      <c r="H107" s="121"/>
      <c r="I107" s="121"/>
      <c r="J107" s="121"/>
      <c r="K107" s="122"/>
      <c r="L107" s="17"/>
      <c r="M107" s="121"/>
      <c r="N107" s="70"/>
      <c r="O107" s="70"/>
      <c r="P107" s="70"/>
      <c r="Q107" s="70"/>
    </row>
    <row r="108" spans="2:17" x14ac:dyDescent="0.2">
      <c r="B108" s="121"/>
      <c r="C108" s="121"/>
      <c r="D108" s="121"/>
      <c r="E108" s="121"/>
      <c r="F108" s="121"/>
      <c r="G108" s="121"/>
      <c r="H108" s="121"/>
      <c r="I108" s="121"/>
      <c r="J108" s="121"/>
      <c r="K108" s="122"/>
      <c r="L108" s="17"/>
      <c r="M108" s="121"/>
      <c r="N108" s="70"/>
      <c r="O108" s="70"/>
      <c r="P108" s="70"/>
      <c r="Q108" s="70"/>
    </row>
    <row r="109" spans="2:17" x14ac:dyDescent="0.2">
      <c r="B109" s="121"/>
      <c r="C109" s="121"/>
      <c r="D109" s="121"/>
      <c r="E109" s="121"/>
      <c r="F109" s="121"/>
      <c r="G109" s="121"/>
      <c r="H109" s="121"/>
      <c r="I109" s="121"/>
      <c r="J109" s="121"/>
      <c r="K109" s="122"/>
      <c r="L109" s="17"/>
      <c r="M109" s="121"/>
      <c r="N109" s="70"/>
      <c r="O109" s="70"/>
      <c r="P109" s="70"/>
      <c r="Q109" s="70"/>
    </row>
    <row r="110" spans="2:17" x14ac:dyDescent="0.2">
      <c r="B110" s="121"/>
      <c r="C110" s="121"/>
      <c r="D110" s="121"/>
      <c r="E110" s="121"/>
      <c r="F110" s="121"/>
      <c r="G110" s="121"/>
      <c r="H110" s="121"/>
      <c r="I110" s="121"/>
      <c r="J110" s="121"/>
      <c r="K110" s="122"/>
      <c r="L110" s="17"/>
      <c r="M110" s="121"/>
      <c r="N110" s="70"/>
      <c r="O110" s="70"/>
      <c r="P110" s="70"/>
      <c r="Q110" s="70"/>
    </row>
    <row r="111" spans="2:17" x14ac:dyDescent="0.2">
      <c r="B111" s="121"/>
      <c r="C111" s="121"/>
      <c r="D111" s="121"/>
      <c r="E111" s="121"/>
      <c r="F111" s="121"/>
      <c r="G111" s="121"/>
      <c r="H111" s="121"/>
      <c r="I111" s="121"/>
      <c r="J111" s="121"/>
      <c r="K111" s="122"/>
      <c r="L111" s="17"/>
      <c r="M111" s="121"/>
      <c r="N111" s="70"/>
      <c r="O111" s="70"/>
      <c r="P111" s="70"/>
      <c r="Q111" s="70"/>
    </row>
    <row r="112" spans="2:17" x14ac:dyDescent="0.2">
      <c r="B112" s="121"/>
      <c r="C112" s="121"/>
      <c r="D112" s="121"/>
      <c r="E112" s="121"/>
      <c r="F112" s="121"/>
      <c r="G112" s="121"/>
      <c r="H112" s="121"/>
      <c r="I112" s="121"/>
      <c r="J112" s="121"/>
      <c r="K112" s="122"/>
      <c r="L112" s="17"/>
      <c r="M112" s="121"/>
      <c r="N112" s="70"/>
      <c r="O112" s="70"/>
      <c r="P112" s="70"/>
      <c r="Q112" s="70"/>
    </row>
    <row r="113" spans="2:17" x14ac:dyDescent="0.2">
      <c r="B113" s="121"/>
      <c r="C113" s="121"/>
      <c r="D113" s="121"/>
      <c r="E113" s="121"/>
      <c r="F113" s="121"/>
      <c r="G113" s="121"/>
      <c r="H113" s="121"/>
      <c r="I113" s="121"/>
      <c r="J113" s="121"/>
      <c r="K113" s="122"/>
      <c r="L113" s="17"/>
      <c r="M113" s="121"/>
      <c r="N113" s="70"/>
      <c r="O113" s="70"/>
      <c r="P113" s="70"/>
      <c r="Q113" s="70"/>
    </row>
    <row r="114" spans="2:17" x14ac:dyDescent="0.2">
      <c r="B114" s="121"/>
      <c r="C114" s="121"/>
      <c r="D114" s="121"/>
      <c r="E114" s="121"/>
      <c r="F114" s="121"/>
      <c r="G114" s="121"/>
      <c r="H114" s="121"/>
      <c r="I114" s="121"/>
      <c r="J114" s="121"/>
      <c r="K114" s="122"/>
      <c r="L114" s="17"/>
      <c r="M114" s="121"/>
      <c r="N114" s="70"/>
      <c r="O114" s="70"/>
      <c r="P114" s="70"/>
      <c r="Q114" s="70"/>
    </row>
    <row r="115" spans="2:17" x14ac:dyDescent="0.2">
      <c r="B115" s="121"/>
      <c r="C115" s="121"/>
      <c r="D115" s="121"/>
      <c r="E115" s="121"/>
      <c r="F115" s="121"/>
      <c r="G115" s="121"/>
      <c r="H115" s="121"/>
      <c r="I115" s="121"/>
      <c r="J115" s="121"/>
      <c r="K115" s="122"/>
      <c r="L115" s="17"/>
      <c r="M115" s="121"/>
      <c r="N115" s="70"/>
      <c r="O115" s="70"/>
      <c r="P115" s="70"/>
      <c r="Q115" s="70"/>
    </row>
    <row r="116" spans="2:17" x14ac:dyDescent="0.2">
      <c r="B116" s="121"/>
      <c r="C116" s="121"/>
      <c r="D116" s="121"/>
      <c r="E116" s="121"/>
      <c r="F116" s="121"/>
      <c r="G116" s="121"/>
      <c r="H116" s="121"/>
      <c r="I116" s="121"/>
      <c r="J116" s="121"/>
      <c r="K116" s="122"/>
      <c r="L116" s="17"/>
      <c r="M116" s="121"/>
      <c r="N116" s="70"/>
      <c r="O116" s="70"/>
      <c r="P116" s="70"/>
      <c r="Q116" s="70"/>
    </row>
    <row r="117" spans="2:17" x14ac:dyDescent="0.2">
      <c r="B117" s="121"/>
      <c r="C117" s="121"/>
      <c r="D117" s="121"/>
      <c r="E117" s="121"/>
      <c r="F117" s="121"/>
      <c r="G117" s="121"/>
      <c r="H117" s="121"/>
      <c r="I117" s="121"/>
      <c r="J117" s="121"/>
      <c r="K117" s="122"/>
      <c r="L117" s="17"/>
      <c r="M117" s="121"/>
      <c r="N117" s="70"/>
      <c r="O117" s="70"/>
      <c r="P117" s="70"/>
      <c r="Q117" s="70"/>
    </row>
    <row r="118" spans="2:17" x14ac:dyDescent="0.2">
      <c r="B118" s="121"/>
      <c r="C118" s="121"/>
      <c r="D118" s="121"/>
      <c r="E118" s="121"/>
      <c r="F118" s="121"/>
      <c r="G118" s="121"/>
      <c r="H118" s="121"/>
      <c r="I118" s="121"/>
      <c r="J118" s="121"/>
      <c r="K118" s="122"/>
      <c r="L118" s="17"/>
      <c r="M118" s="121"/>
      <c r="N118" s="70"/>
      <c r="O118" s="70"/>
      <c r="P118" s="70"/>
      <c r="Q118" s="70"/>
    </row>
    <row r="119" spans="2:17" x14ac:dyDescent="0.2">
      <c r="B119" s="121"/>
      <c r="C119" s="121"/>
      <c r="D119" s="121"/>
      <c r="E119" s="121"/>
      <c r="F119" s="121"/>
      <c r="G119" s="121"/>
      <c r="H119" s="121"/>
      <c r="I119" s="121"/>
      <c r="J119" s="121"/>
      <c r="K119" s="122"/>
      <c r="L119" s="17"/>
      <c r="M119" s="121"/>
      <c r="N119" s="70"/>
      <c r="O119" s="70"/>
      <c r="P119" s="70"/>
      <c r="Q119" s="70"/>
    </row>
    <row r="120" spans="2:17" x14ac:dyDescent="0.2">
      <c r="B120" s="121"/>
      <c r="C120" s="121"/>
      <c r="D120" s="121"/>
      <c r="E120" s="121"/>
      <c r="F120" s="121"/>
      <c r="G120" s="121"/>
      <c r="H120" s="121"/>
      <c r="I120" s="121"/>
      <c r="J120" s="121"/>
      <c r="K120" s="122"/>
      <c r="L120" s="17"/>
      <c r="M120" s="121"/>
      <c r="N120" s="70"/>
      <c r="O120" s="70"/>
      <c r="P120" s="70"/>
      <c r="Q120" s="70"/>
    </row>
    <row r="121" spans="2:17" x14ac:dyDescent="0.2">
      <c r="B121" s="121"/>
      <c r="C121" s="121"/>
      <c r="D121" s="121"/>
      <c r="E121" s="121"/>
      <c r="F121" s="121"/>
      <c r="G121" s="121"/>
      <c r="H121" s="121"/>
      <c r="I121" s="121"/>
      <c r="J121" s="121"/>
      <c r="K121" s="122"/>
      <c r="L121" s="17"/>
      <c r="M121" s="121"/>
      <c r="N121" s="70"/>
      <c r="O121" s="70"/>
      <c r="P121" s="70"/>
      <c r="Q121" s="70"/>
    </row>
    <row r="122" spans="2:17" x14ac:dyDescent="0.2">
      <c r="B122" s="121"/>
      <c r="C122" s="121"/>
      <c r="D122" s="121"/>
      <c r="E122" s="121"/>
      <c r="F122" s="121"/>
      <c r="G122" s="121"/>
      <c r="H122" s="121"/>
      <c r="I122" s="121"/>
      <c r="J122" s="121"/>
      <c r="K122" s="122"/>
      <c r="L122" s="17"/>
      <c r="M122" s="121"/>
      <c r="N122" s="70"/>
      <c r="O122" s="70"/>
      <c r="P122" s="70"/>
      <c r="Q122" s="70"/>
    </row>
    <row r="123" spans="2:17" x14ac:dyDescent="0.2">
      <c r="B123" s="121"/>
      <c r="C123" s="121"/>
      <c r="D123" s="121"/>
      <c r="E123" s="121"/>
      <c r="F123" s="121"/>
      <c r="G123" s="121"/>
      <c r="H123" s="121"/>
      <c r="I123" s="121"/>
      <c r="J123" s="121"/>
      <c r="K123" s="122"/>
      <c r="L123" s="17"/>
      <c r="M123" s="121"/>
      <c r="N123" s="70"/>
      <c r="O123" s="70"/>
      <c r="P123" s="70"/>
      <c r="Q123" s="70"/>
    </row>
  </sheetData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43"/>
  <sheetViews>
    <sheetView tabSelected="1" workbookViewId="0">
      <selection activeCell="S15" sqref="S15"/>
    </sheetView>
  </sheetViews>
  <sheetFormatPr defaultColWidth="9.28515625" defaultRowHeight="12.75" x14ac:dyDescent="0.2"/>
  <cols>
    <col min="1" max="1" width="7" style="26" customWidth="1"/>
    <col min="2" max="2" width="9.5703125" style="53" bestFit="1" customWidth="1"/>
    <col min="3" max="3" width="10" style="53" bestFit="1" customWidth="1"/>
    <col min="4" max="4" width="11.28515625" style="53" bestFit="1" customWidth="1"/>
    <col min="5" max="5" width="13.28515625" style="53" bestFit="1" customWidth="1"/>
    <col min="6" max="6" width="11.7109375" style="53" bestFit="1" customWidth="1"/>
    <col min="7" max="7" width="8.42578125" style="53" bestFit="1" customWidth="1"/>
    <col min="8" max="9" width="12.5703125" style="53" bestFit="1" customWidth="1"/>
    <col min="10" max="10" width="13.42578125" style="53" bestFit="1" customWidth="1"/>
    <col min="11" max="11" width="11.28515625" style="53" bestFit="1" customWidth="1"/>
    <col min="12" max="12" width="6.5703125" style="53" bestFit="1" customWidth="1"/>
    <col min="13" max="13" width="3" style="53" customWidth="1"/>
    <col min="14" max="14" width="9.5703125" style="53" bestFit="1" customWidth="1"/>
    <col min="15" max="16" width="9.28515625" style="23"/>
    <col min="17" max="17" width="10.28515625" style="23" bestFit="1" customWidth="1"/>
    <col min="18" max="16384" width="9.28515625" style="23"/>
  </cols>
  <sheetData>
    <row r="1" spans="1:18" x14ac:dyDescent="0.2">
      <c r="A1" s="22" t="s">
        <v>2</v>
      </c>
      <c r="B1" s="54" t="s">
        <v>0</v>
      </c>
      <c r="C1" s="54" t="s">
        <v>1</v>
      </c>
      <c r="D1" s="54" t="s">
        <v>17</v>
      </c>
      <c r="E1" s="54" t="s">
        <v>30</v>
      </c>
      <c r="F1" s="54" t="s">
        <v>31</v>
      </c>
      <c r="G1" s="54" t="s">
        <v>18</v>
      </c>
      <c r="H1" s="54" t="s">
        <v>115</v>
      </c>
      <c r="I1" s="54" t="s">
        <v>116</v>
      </c>
      <c r="J1" s="54" t="s">
        <v>117</v>
      </c>
      <c r="K1" s="54" t="s">
        <v>35</v>
      </c>
      <c r="L1" s="54" t="s">
        <v>19</v>
      </c>
      <c r="M1" s="54"/>
      <c r="N1" s="54" t="s">
        <v>11</v>
      </c>
      <c r="P1" s="23" t="s">
        <v>120</v>
      </c>
      <c r="Q1" s="98" t="s">
        <v>150</v>
      </c>
    </row>
    <row r="2" spans="1:18" x14ac:dyDescent="0.2">
      <c r="A2" s="24">
        <v>1995</v>
      </c>
      <c r="B2" s="120">
        <v>435.55356633988822</v>
      </c>
      <c r="C2" s="120">
        <v>473.79827220537044</v>
      </c>
      <c r="D2" s="120">
        <v>68.075221276809472</v>
      </c>
      <c r="E2" s="120">
        <v>48.858194164888296</v>
      </c>
      <c r="F2" s="120">
        <v>67.361015860590442</v>
      </c>
      <c r="G2" s="120">
        <v>229.69500757245885</v>
      </c>
      <c r="H2" s="120">
        <v>282.30226331063943</v>
      </c>
      <c r="I2" s="120">
        <v>207.86271134341951</v>
      </c>
      <c r="J2" s="120">
        <v>525.06353736823701</v>
      </c>
      <c r="K2" s="120">
        <v>358.55719258412398</v>
      </c>
      <c r="L2" s="120">
        <v>259.16096844686155</v>
      </c>
      <c r="M2" s="55"/>
      <c r="N2" s="187">
        <f t="shared" ref="N2:N10" si="0">SUM(B2:L2)</f>
        <v>2956.2879504732873</v>
      </c>
      <c r="P2" s="77">
        <f>NRCanDetail!J44</f>
        <v>428.36919007171235</v>
      </c>
      <c r="Q2" s="76"/>
    </row>
    <row r="3" spans="1:18" x14ac:dyDescent="0.2">
      <c r="A3" s="24">
        <v>1996</v>
      </c>
      <c r="B3" s="120">
        <v>440.96696313905034</v>
      </c>
      <c r="C3" s="120">
        <v>479.68700380676341</v>
      </c>
      <c r="D3" s="120">
        <v>68.921312810530409</v>
      </c>
      <c r="E3" s="120">
        <v>49.465441613526238</v>
      </c>
      <c r="F3" s="120">
        <v>68.198230696672113</v>
      </c>
      <c r="G3" s="120">
        <v>232.54983488847711</v>
      </c>
      <c r="H3" s="120">
        <v>285.81093431394265</v>
      </c>
      <c r="I3" s="120">
        <v>210.44618998579975</v>
      </c>
      <c r="J3" s="120">
        <v>531.58943335947288</v>
      </c>
      <c r="K3" s="120">
        <v>363.01361886244024</v>
      </c>
      <c r="L3" s="120">
        <v>262.38202152845474</v>
      </c>
      <c r="M3" s="55"/>
      <c r="N3" s="187">
        <f t="shared" si="0"/>
        <v>2993.0309850051299</v>
      </c>
      <c r="O3" s="74"/>
      <c r="P3" s="77">
        <f>NRCanDetail!J45</f>
        <v>431.79857193047718</v>
      </c>
      <c r="Q3" s="76"/>
      <c r="R3" s="74"/>
    </row>
    <row r="4" spans="1:18" x14ac:dyDescent="0.2">
      <c r="A4" s="24">
        <v>1997</v>
      </c>
      <c r="B4" s="120">
        <v>446.38035993821256</v>
      </c>
      <c r="C4" s="120">
        <v>485.57573540815628</v>
      </c>
      <c r="D4" s="120">
        <v>69.767404344251361</v>
      </c>
      <c r="E4" s="120">
        <v>50.072689062164173</v>
      </c>
      <c r="F4" s="120">
        <v>69.035445532753769</v>
      </c>
      <c r="G4" s="120">
        <v>235.40466220449537</v>
      </c>
      <c r="H4" s="120">
        <v>289.31960531724587</v>
      </c>
      <c r="I4" s="120">
        <v>213.02966862817999</v>
      </c>
      <c r="J4" s="120">
        <v>538.11532935070875</v>
      </c>
      <c r="K4" s="120">
        <v>367.47004514075661</v>
      </c>
      <c r="L4" s="120">
        <v>265.603074610048</v>
      </c>
      <c r="M4" s="55"/>
      <c r="N4" s="187">
        <f t="shared" si="0"/>
        <v>3029.7740195369724</v>
      </c>
      <c r="O4" s="74"/>
      <c r="P4" s="77">
        <f>NRCanDetail!J46</f>
        <v>436.07184436591092</v>
      </c>
      <c r="Q4" s="76">
        <v>345.17355352499999</v>
      </c>
      <c r="R4" s="74"/>
    </row>
    <row r="5" spans="1:18" x14ac:dyDescent="0.2">
      <c r="A5" s="24">
        <v>1998</v>
      </c>
      <c r="B5" s="120">
        <v>451.79375673737479</v>
      </c>
      <c r="C5" s="120">
        <v>491.46446700954925</v>
      </c>
      <c r="D5" s="120">
        <v>70.613495877972284</v>
      </c>
      <c r="E5" s="120">
        <v>50.679936510802115</v>
      </c>
      <c r="F5" s="120">
        <v>69.87266036883544</v>
      </c>
      <c r="G5" s="120">
        <v>238.25948952051363</v>
      </c>
      <c r="H5" s="120">
        <v>292.82827632054909</v>
      </c>
      <c r="I5" s="120">
        <v>215.61314727056021</v>
      </c>
      <c r="J5" s="120">
        <v>544.64122534194462</v>
      </c>
      <c r="K5" s="120">
        <v>371.92647141907293</v>
      </c>
      <c r="L5" s="120">
        <v>268.82412769164125</v>
      </c>
      <c r="M5" s="55"/>
      <c r="N5" s="187">
        <f t="shared" si="0"/>
        <v>3066.5170540688159</v>
      </c>
      <c r="O5" s="74"/>
      <c r="P5" s="77">
        <f>NRCanDetail!J47</f>
        <v>440.19226927342635</v>
      </c>
      <c r="Q5" s="76">
        <v>354.9407549</v>
      </c>
      <c r="R5" s="74"/>
    </row>
    <row r="6" spans="1:18" x14ac:dyDescent="0.2">
      <c r="A6" s="24">
        <v>1999</v>
      </c>
      <c r="B6" s="120">
        <v>457.20715353653702</v>
      </c>
      <c r="C6" s="120">
        <v>497.35319861094223</v>
      </c>
      <c r="D6" s="120">
        <v>71.459587411693207</v>
      </c>
      <c r="E6" s="120">
        <v>51.287183959440057</v>
      </c>
      <c r="F6" s="120">
        <v>70.709875204917111</v>
      </c>
      <c r="G6" s="120">
        <v>241.11431683653188</v>
      </c>
      <c r="H6" s="120">
        <v>296.33694732385226</v>
      </c>
      <c r="I6" s="120">
        <v>218.19662591294045</v>
      </c>
      <c r="J6" s="120">
        <v>551.1671213331806</v>
      </c>
      <c r="K6" s="120">
        <v>376.38289769738924</v>
      </c>
      <c r="L6" s="120">
        <v>272.04518077323445</v>
      </c>
      <c r="M6" s="55"/>
      <c r="N6" s="187">
        <f t="shared" si="0"/>
        <v>3103.260088600658</v>
      </c>
      <c r="O6" s="74"/>
      <c r="P6" s="77">
        <f>NRCanDetail!J48</f>
        <v>444.93484820302865</v>
      </c>
      <c r="Q6" s="76">
        <v>359.58993735000001</v>
      </c>
      <c r="R6" s="74"/>
    </row>
    <row r="7" spans="1:18" x14ac:dyDescent="0.2">
      <c r="A7" s="24">
        <v>2000</v>
      </c>
      <c r="B7" s="120">
        <v>462.62055033569919</v>
      </c>
      <c r="C7" s="120">
        <v>503.24193021233532</v>
      </c>
      <c r="D7" s="120">
        <v>72.30567894541413</v>
      </c>
      <c r="E7" s="120">
        <v>51.894431408077992</v>
      </c>
      <c r="F7" s="120">
        <v>71.547090040998768</v>
      </c>
      <c r="G7" s="120">
        <v>243.96914415255017</v>
      </c>
      <c r="H7" s="120">
        <v>299.84561832715548</v>
      </c>
      <c r="I7" s="120">
        <v>220.78010455532069</v>
      </c>
      <c r="J7" s="120">
        <v>557.69301732441647</v>
      </c>
      <c r="K7" s="120">
        <v>380.83932397570555</v>
      </c>
      <c r="L7" s="120">
        <v>275.2662338548277</v>
      </c>
      <c r="M7" s="55"/>
      <c r="N7" s="187">
        <f t="shared" si="0"/>
        <v>3140.0031231325011</v>
      </c>
      <c r="O7" s="74"/>
      <c r="P7" s="77">
        <f>NRCanDetail!J49</f>
        <v>450.84638780388559</v>
      </c>
      <c r="Q7" s="76">
        <v>369.55019049999999</v>
      </c>
      <c r="R7" s="74"/>
    </row>
    <row r="8" spans="1:18" x14ac:dyDescent="0.2">
      <c r="A8" s="24">
        <v>2001</v>
      </c>
      <c r="B8" s="120">
        <v>468.03394713486136</v>
      </c>
      <c r="C8" s="120">
        <v>509.13066181372841</v>
      </c>
      <c r="D8" s="120">
        <v>73.151770479135052</v>
      </c>
      <c r="E8" s="120">
        <v>52.501678856715934</v>
      </c>
      <c r="F8" s="120">
        <v>72.384304877080439</v>
      </c>
      <c r="G8" s="120">
        <v>246.82397146856846</v>
      </c>
      <c r="H8" s="120">
        <v>303.3542893304587</v>
      </c>
      <c r="I8" s="120">
        <v>223.36358319770093</v>
      </c>
      <c r="J8" s="120">
        <v>564.21891331565234</v>
      </c>
      <c r="K8" s="120">
        <v>385.29575025402193</v>
      </c>
      <c r="L8" s="120">
        <v>278.4872869364209</v>
      </c>
      <c r="M8" s="55"/>
      <c r="N8" s="187">
        <f t="shared" si="0"/>
        <v>3176.7461576643445</v>
      </c>
      <c r="O8" s="74"/>
      <c r="P8" s="77">
        <f>NRCanDetail!J50</f>
        <v>459.34234229579465</v>
      </c>
      <c r="Q8" s="76">
        <v>373.09883442500001</v>
      </c>
      <c r="R8" s="74"/>
    </row>
    <row r="9" spans="1:18" x14ac:dyDescent="0.2">
      <c r="A9" s="24">
        <v>2002</v>
      </c>
      <c r="B9" s="120">
        <v>473.44734393402359</v>
      </c>
      <c r="C9" s="120">
        <v>515.01939341512139</v>
      </c>
      <c r="D9" s="120">
        <v>73.997862012855975</v>
      </c>
      <c r="E9" s="120">
        <v>53.108926305353876</v>
      </c>
      <c r="F9" s="120">
        <v>73.22151971316211</v>
      </c>
      <c r="G9" s="120">
        <v>249.67879878458672</v>
      </c>
      <c r="H9" s="120">
        <v>306.86296033376181</v>
      </c>
      <c r="I9" s="120">
        <v>225.94706184008112</v>
      </c>
      <c r="J9" s="120">
        <v>570.74480930688833</v>
      </c>
      <c r="K9" s="120">
        <v>389.75217653233824</v>
      </c>
      <c r="L9" s="120">
        <v>281.70834001801416</v>
      </c>
      <c r="M9" s="55"/>
      <c r="N9" s="187">
        <f t="shared" si="0"/>
        <v>3213.4891921961867</v>
      </c>
      <c r="O9" s="74"/>
      <c r="P9" s="77">
        <f>NRCanDetail!J51</f>
        <v>464.29697026060609</v>
      </c>
      <c r="Q9" s="76">
        <v>379.10252075</v>
      </c>
      <c r="R9" s="74"/>
    </row>
    <row r="10" spans="1:18" x14ac:dyDescent="0.2">
      <c r="A10" s="24">
        <v>2003</v>
      </c>
      <c r="B10" s="120">
        <v>478.86074073318559</v>
      </c>
      <c r="C10" s="120">
        <v>520.90812501651419</v>
      </c>
      <c r="D10" s="120">
        <v>74.843953546576884</v>
      </c>
      <c r="E10" s="120">
        <v>53.716173753991789</v>
      </c>
      <c r="F10" s="120">
        <v>74.058734549243738</v>
      </c>
      <c r="G10" s="120">
        <v>252.53362610060483</v>
      </c>
      <c r="H10" s="120">
        <v>310.37163133706485</v>
      </c>
      <c r="I10" s="120">
        <v>228.53054048246128</v>
      </c>
      <c r="J10" s="120">
        <v>577.27070529812408</v>
      </c>
      <c r="K10" s="120">
        <v>394.20860281065438</v>
      </c>
      <c r="L10" s="120">
        <v>284.9293930996073</v>
      </c>
      <c r="M10" s="55"/>
      <c r="N10" s="187">
        <f t="shared" si="0"/>
        <v>3250.2322267280288</v>
      </c>
      <c r="O10" s="74"/>
      <c r="P10" s="77">
        <f>NRCanDetail!J52</f>
        <v>471.00396284125901</v>
      </c>
      <c r="Q10" s="76">
        <v>387.01708872500001</v>
      </c>
      <c r="R10" s="74"/>
    </row>
    <row r="11" spans="1:18" x14ac:dyDescent="0.2">
      <c r="A11" s="24">
        <v>2004</v>
      </c>
      <c r="B11" s="120">
        <v>484.93520215449712</v>
      </c>
      <c r="C11" s="120">
        <v>527.51596742308891</v>
      </c>
      <c r="D11" s="120">
        <v>75.793366747043095</v>
      </c>
      <c r="E11" s="120">
        <v>54.397576085428476</v>
      </c>
      <c r="F11" s="120">
        <v>74.998187061558156</v>
      </c>
      <c r="G11" s="120">
        <v>255.73707470026096</v>
      </c>
      <c r="H11" s="120">
        <v>314.30876867252465</v>
      </c>
      <c r="I11" s="120">
        <v>231.42950428063506</v>
      </c>
      <c r="J11" s="120">
        <v>584.59352032701486</v>
      </c>
      <c r="K11" s="120">
        <v>399.20923189972115</v>
      </c>
      <c r="L11" s="120">
        <v>288.54378964322717</v>
      </c>
      <c r="M11" s="55"/>
      <c r="N11" s="187">
        <f>SUM(B11:L11)</f>
        <v>3291.4621889949995</v>
      </c>
      <c r="O11" s="74"/>
      <c r="P11" s="77">
        <f>NRCanDetail!J53</f>
        <v>478.27713710982869</v>
      </c>
      <c r="Q11" s="76">
        <v>397.92769047500002</v>
      </c>
      <c r="R11" s="74"/>
    </row>
    <row r="12" spans="1:18" x14ac:dyDescent="0.2">
      <c r="A12" s="24">
        <v>2005</v>
      </c>
      <c r="B12" s="120">
        <v>486.59297425005343</v>
      </c>
      <c r="C12" s="120">
        <v>538.49981881415101</v>
      </c>
      <c r="D12" s="120">
        <v>77.102553172171696</v>
      </c>
      <c r="E12" s="120">
        <v>55.338043089299262</v>
      </c>
      <c r="F12" s="120">
        <v>75.829063562507841</v>
      </c>
      <c r="G12" s="120">
        <v>259.85392887600528</v>
      </c>
      <c r="H12" s="120">
        <v>314.71690844014353</v>
      </c>
      <c r="I12" s="120">
        <v>231.9245406534279</v>
      </c>
      <c r="J12" s="120">
        <v>595.22178895852642</v>
      </c>
      <c r="K12" s="120">
        <v>405.59796925886184</v>
      </c>
      <c r="L12" s="120">
        <v>295.18040417270572</v>
      </c>
      <c r="M12" s="55"/>
      <c r="N12" s="187">
        <f t="shared" ref="N12:N43" si="1">SUM(B12:L12)</f>
        <v>3335.8579932478533</v>
      </c>
      <c r="O12" s="74"/>
      <c r="P12" s="77">
        <f>NRCanDetail!J54</f>
        <v>484.93246292048025</v>
      </c>
      <c r="Q12" s="76">
        <v>401.49636030000005</v>
      </c>
      <c r="R12" s="74"/>
    </row>
    <row r="13" spans="1:18" x14ac:dyDescent="0.2">
      <c r="A13" s="24">
        <v>2006</v>
      </c>
      <c r="B13" s="120">
        <v>488.16249567475461</v>
      </c>
      <c r="C13" s="120">
        <v>549.65174617696482</v>
      </c>
      <c r="D13" s="120">
        <v>78.407726765345899</v>
      </c>
      <c r="E13" s="120">
        <v>56.272481458529853</v>
      </c>
      <c r="F13" s="120">
        <v>77.147964179256959</v>
      </c>
      <c r="G13" s="120">
        <v>266.7851752084228</v>
      </c>
      <c r="H13" s="120">
        <v>315.64328562386703</v>
      </c>
      <c r="I13" s="120">
        <v>232.89590562911141</v>
      </c>
      <c r="J13" s="120">
        <v>607.15472740547932</v>
      </c>
      <c r="K13" s="120">
        <v>416.5664053828844</v>
      </c>
      <c r="L13" s="120">
        <v>301.60793426438653</v>
      </c>
      <c r="M13" s="55"/>
      <c r="N13" s="187">
        <f t="shared" si="1"/>
        <v>3390.2958477690036</v>
      </c>
      <c r="O13" s="74"/>
      <c r="P13" s="77">
        <f>NRCanDetail!J55</f>
        <v>492.65126308030284</v>
      </c>
      <c r="Q13" s="76">
        <v>401.77024944999999</v>
      </c>
      <c r="R13" s="74"/>
    </row>
    <row r="14" spans="1:18" x14ac:dyDescent="0.2">
      <c r="A14" s="24">
        <v>2007</v>
      </c>
      <c r="B14" s="120">
        <v>491.5037330991542</v>
      </c>
      <c r="C14" s="120">
        <v>556.95698635123802</v>
      </c>
      <c r="D14" s="120">
        <v>79.452066281482971</v>
      </c>
      <c r="E14" s="120">
        <v>57.02364933469844</v>
      </c>
      <c r="F14" s="120">
        <v>78.432888433513696</v>
      </c>
      <c r="G14" s="120">
        <v>272.75098835350826</v>
      </c>
      <c r="H14" s="120">
        <v>315.93131886586502</v>
      </c>
      <c r="I14" s="120">
        <v>233.42332083442699</v>
      </c>
      <c r="J14" s="120">
        <v>617.05880566427334</v>
      </c>
      <c r="K14" s="120">
        <v>420.51078130988878</v>
      </c>
      <c r="L14" s="120">
        <v>309.41913511431159</v>
      </c>
      <c r="M14" s="55"/>
      <c r="N14" s="187">
        <f t="shared" si="1"/>
        <v>3432.4636736423613</v>
      </c>
      <c r="O14" s="74"/>
      <c r="P14" s="77">
        <f>NRCanDetail!J56</f>
        <v>498.81898374907752</v>
      </c>
      <c r="Q14" s="76">
        <v>406.40127992499998</v>
      </c>
      <c r="R14" s="74"/>
    </row>
    <row r="15" spans="1:18" x14ac:dyDescent="0.2">
      <c r="A15" s="24">
        <v>2008</v>
      </c>
      <c r="B15" s="120">
        <v>492.2108555630943</v>
      </c>
      <c r="C15" s="120">
        <v>564.42163878737881</v>
      </c>
      <c r="D15" s="120">
        <v>80.676983235568812</v>
      </c>
      <c r="E15" s="120">
        <v>57.902624265239211</v>
      </c>
      <c r="F15" s="120">
        <v>80.031321850768194</v>
      </c>
      <c r="G15" s="120">
        <v>280.63826866281102</v>
      </c>
      <c r="H15" s="120">
        <v>317.60947393217799</v>
      </c>
      <c r="I15" s="120">
        <v>234.9659923217348</v>
      </c>
      <c r="J15" s="120">
        <v>627.47080343545008</v>
      </c>
      <c r="K15" s="120">
        <v>426.89951866902942</v>
      </c>
      <c r="L15" s="120">
        <v>315.38813253931636</v>
      </c>
      <c r="M15" s="55"/>
      <c r="N15" s="187">
        <f t="shared" si="1"/>
        <v>3478.2156132625687</v>
      </c>
      <c r="O15" s="74"/>
      <c r="P15" s="77">
        <f>NRCanDetail!J57</f>
        <v>503.38503454784575</v>
      </c>
      <c r="Q15" s="76">
        <v>412.95413337500003</v>
      </c>
      <c r="R15" s="74"/>
    </row>
    <row r="16" spans="1:18" x14ac:dyDescent="0.2">
      <c r="A16" s="24">
        <v>2009</v>
      </c>
      <c r="B16" s="120">
        <v>494.15348741900561</v>
      </c>
      <c r="C16" s="120">
        <v>568.53516824034944</v>
      </c>
      <c r="D16" s="120">
        <v>81.492591330304109</v>
      </c>
      <c r="E16" s="120">
        <v>58.487401825338353</v>
      </c>
      <c r="F16" s="120">
        <v>80.967216199421543</v>
      </c>
      <c r="G16" s="120">
        <v>283.97230288276313</v>
      </c>
      <c r="H16" s="120">
        <v>318.73380446368395</v>
      </c>
      <c r="I16" s="120">
        <v>235.96326036343658</v>
      </c>
      <c r="J16" s="120">
        <v>634.13504558127761</v>
      </c>
      <c r="K16" s="120">
        <v>430.07229404972929</v>
      </c>
      <c r="L16" s="120">
        <v>321.73493504883584</v>
      </c>
      <c r="M16" s="55"/>
      <c r="N16" s="187">
        <f t="shared" si="1"/>
        <v>3508.2475074041454</v>
      </c>
      <c r="O16" s="74"/>
      <c r="P16" s="77">
        <f>NRCanDetail!J58</f>
        <v>509.79279041891414</v>
      </c>
      <c r="Q16" s="76">
        <v>416.10474832499995</v>
      </c>
      <c r="R16" s="74"/>
    </row>
    <row r="17" spans="1:18" x14ac:dyDescent="0.2">
      <c r="A17" s="24">
        <v>2010</v>
      </c>
      <c r="B17" s="120">
        <v>493.40056397398877</v>
      </c>
      <c r="C17" s="120">
        <v>572.4840872055222</v>
      </c>
      <c r="D17" s="120">
        <v>81.796563350851201</v>
      </c>
      <c r="E17" s="120">
        <v>58.706844126241521</v>
      </c>
      <c r="F17" s="120">
        <v>81.810447741277542</v>
      </c>
      <c r="G17" s="120">
        <v>285.4875898812391</v>
      </c>
      <c r="H17" s="120">
        <v>318.89617069276397</v>
      </c>
      <c r="I17" s="120">
        <v>236.28489009982954</v>
      </c>
      <c r="J17" s="120">
        <v>636.8725979046061</v>
      </c>
      <c r="K17" s="120">
        <v>431.57518765111342</v>
      </c>
      <c r="L17" s="120">
        <v>330.51083050558816</v>
      </c>
      <c r="M17" s="55"/>
      <c r="N17" s="187">
        <f t="shared" si="1"/>
        <v>3527.8257731330218</v>
      </c>
      <c r="O17" s="74"/>
      <c r="P17" s="77">
        <f>NRCanDetail!J59</f>
        <v>514.92609929664297</v>
      </c>
      <c r="Q17" s="76">
        <v>419.44510019999996</v>
      </c>
      <c r="R17" s="74"/>
    </row>
    <row r="18" spans="1:18" x14ac:dyDescent="0.2">
      <c r="A18" s="24">
        <v>2011</v>
      </c>
      <c r="B18" s="120">
        <v>491.94386935633014</v>
      </c>
      <c r="C18" s="120">
        <v>575.82134825287756</v>
      </c>
      <c r="D18" s="120">
        <v>81.969115124891161</v>
      </c>
      <c r="E18" s="120">
        <v>58.829828272901558</v>
      </c>
      <c r="F18" s="120">
        <v>82.53321763429696</v>
      </c>
      <c r="G18" s="120">
        <v>286.86725970040982</v>
      </c>
      <c r="H18" s="120">
        <v>318.37570908174041</v>
      </c>
      <c r="I18" s="120">
        <v>236.11148346342975</v>
      </c>
      <c r="J18" s="120">
        <v>639.47207502068466</v>
      </c>
      <c r="K18" s="120">
        <v>432.17404180645428</v>
      </c>
      <c r="L18" s="120">
        <v>335.99546243762524</v>
      </c>
      <c r="M18" s="55"/>
      <c r="N18" s="187">
        <f t="shared" si="1"/>
        <v>3540.0934101516414</v>
      </c>
      <c r="O18" s="74"/>
      <c r="P18" s="77">
        <f>NRCanDetail!J60</f>
        <v>519.7978451512447</v>
      </c>
      <c r="Q18" s="76">
        <v>421.50761202500001</v>
      </c>
      <c r="R18" s="74"/>
    </row>
    <row r="19" spans="1:18" x14ac:dyDescent="0.2">
      <c r="A19" s="24">
        <v>2012</v>
      </c>
      <c r="B19" s="120">
        <v>490.34418630994429</v>
      </c>
      <c r="C19" s="120">
        <v>582.68127373910806</v>
      </c>
      <c r="D19" s="120">
        <v>82.206875418190378</v>
      </c>
      <c r="E19" s="120">
        <v>59.001041496683172</v>
      </c>
      <c r="F19" s="120">
        <v>83.449035041477558</v>
      </c>
      <c r="G19" s="120">
        <v>288.07170138196318</v>
      </c>
      <c r="H19" s="120">
        <v>317.91418863606788</v>
      </c>
      <c r="I19" s="120">
        <v>236.0251399100357</v>
      </c>
      <c r="J19" s="120">
        <v>642.54143052061806</v>
      </c>
      <c r="K19" s="120">
        <v>434.44373744328277</v>
      </c>
      <c r="L19" s="120">
        <v>340.96424511965171</v>
      </c>
      <c r="M19" s="55"/>
      <c r="N19" s="187">
        <f t="shared" si="1"/>
        <v>3557.6428550170231</v>
      </c>
      <c r="O19" s="74"/>
      <c r="P19" s="77">
        <f>NRCanDetail!J61</f>
        <v>526.29171230564577</v>
      </c>
      <c r="Q19" s="76">
        <v>424.57666045000002</v>
      </c>
      <c r="R19" s="74"/>
    </row>
    <row r="20" spans="1:18" x14ac:dyDescent="0.2">
      <c r="A20" s="24">
        <v>2013</v>
      </c>
      <c r="B20" s="120">
        <v>489.38541592324941</v>
      </c>
      <c r="C20" s="120">
        <v>588.4523147190896</v>
      </c>
      <c r="D20" s="120">
        <v>82.463518554978279</v>
      </c>
      <c r="E20" s="120">
        <v>59.184487483759192</v>
      </c>
      <c r="F20" s="120">
        <v>84.34872869904963</v>
      </c>
      <c r="G20" s="120">
        <v>290.84660428711715</v>
      </c>
      <c r="H20" s="120">
        <v>317.80590782366943</v>
      </c>
      <c r="I20" s="120">
        <v>236.17063127460622</v>
      </c>
      <c r="J20" s="120">
        <v>646.32073419849758</v>
      </c>
      <c r="K20" s="120">
        <v>436.33830037263721</v>
      </c>
      <c r="L20" s="120">
        <v>343.09267095729797</v>
      </c>
      <c r="M20" s="55"/>
      <c r="N20" s="187">
        <f t="shared" si="1"/>
        <v>3574.4093142939519</v>
      </c>
      <c r="O20" s="74"/>
      <c r="P20" s="77">
        <f>NRCanDetail!J62</f>
        <v>529.10539848857366</v>
      </c>
      <c r="Q20" s="76">
        <v>424.09355545</v>
      </c>
      <c r="R20" s="74"/>
    </row>
    <row r="21" spans="1:18" x14ac:dyDescent="0.2">
      <c r="A21" s="24">
        <v>2014</v>
      </c>
      <c r="B21" s="120">
        <v>489.33897314832501</v>
      </c>
      <c r="C21" s="120">
        <v>592.55639337549633</v>
      </c>
      <c r="D21" s="120">
        <v>82.722106858985867</v>
      </c>
      <c r="E21" s="120">
        <v>59.370075944684203</v>
      </c>
      <c r="F21" s="120">
        <v>85.320261262079129</v>
      </c>
      <c r="G21" s="120">
        <v>293.86689024075235</v>
      </c>
      <c r="H21" s="120">
        <v>317.78047679088809</v>
      </c>
      <c r="I21" s="120">
        <v>236.38758193768788</v>
      </c>
      <c r="J21" s="120">
        <v>650.75037301054738</v>
      </c>
      <c r="K21" s="120">
        <v>437.47503773565489</v>
      </c>
      <c r="L21" s="120">
        <v>346.08870685854504</v>
      </c>
      <c r="M21" s="55"/>
      <c r="N21" s="187">
        <f t="shared" si="1"/>
        <v>3591.6568771636466</v>
      </c>
      <c r="O21" s="74"/>
      <c r="P21" s="77">
        <f>NRCanDetail!J63</f>
        <v>529.6522051377425</v>
      </c>
      <c r="Q21" s="76">
        <v>418.63434330000001</v>
      </c>
      <c r="R21" s="74"/>
    </row>
    <row r="22" spans="1:18" x14ac:dyDescent="0.2">
      <c r="A22" s="24">
        <v>2015</v>
      </c>
      <c r="B22" s="120">
        <v>489.23200955008241</v>
      </c>
      <c r="C22" s="120">
        <v>597.4248485215162</v>
      </c>
      <c r="D22" s="120">
        <v>82.920069297406499</v>
      </c>
      <c r="E22" s="120">
        <v>59.512155165378232</v>
      </c>
      <c r="F22" s="120">
        <v>86.151932597550385</v>
      </c>
      <c r="G22" s="120">
        <v>296.3185892019734</v>
      </c>
      <c r="H22" s="120">
        <v>317.79627080911479</v>
      </c>
      <c r="I22" s="120">
        <v>236.59673033722297</v>
      </c>
      <c r="J22" s="120">
        <v>653.75582893769615</v>
      </c>
      <c r="K22" s="120">
        <v>439.92743308214528</v>
      </c>
      <c r="L22" s="120">
        <v>348.50602559950414</v>
      </c>
      <c r="M22" s="55"/>
      <c r="N22" s="187">
        <f t="shared" si="1"/>
        <v>3608.1418930995906</v>
      </c>
      <c r="O22" s="74"/>
      <c r="P22" s="77">
        <f>NRCanDetail!J64</f>
        <v>529.95897658461979</v>
      </c>
      <c r="Q22" s="76">
        <v>416.22390735000005</v>
      </c>
      <c r="R22" s="74"/>
    </row>
    <row r="23" spans="1:18" x14ac:dyDescent="0.2">
      <c r="A23" s="24">
        <v>2016</v>
      </c>
      <c r="B23" s="120">
        <v>488.80004251230395</v>
      </c>
      <c r="C23" s="120">
        <v>601.69646759340264</v>
      </c>
      <c r="D23" s="120">
        <v>83.146808745395674</v>
      </c>
      <c r="E23" s="120">
        <v>59.674885744938102</v>
      </c>
      <c r="F23" s="120">
        <v>87.218819142649423</v>
      </c>
      <c r="G23" s="120">
        <v>301.7570181814213</v>
      </c>
      <c r="H23" s="120">
        <v>317.83313946703117</v>
      </c>
      <c r="I23" s="120">
        <v>236.87407242961461</v>
      </c>
      <c r="J23" s="120">
        <v>657.36690676811486</v>
      </c>
      <c r="K23" s="120">
        <v>442.43162666380641</v>
      </c>
      <c r="L23" s="120">
        <v>351.52869692857536</v>
      </c>
      <c r="M23" s="55"/>
      <c r="N23" s="187">
        <f t="shared" si="1"/>
        <v>3628.3284841772534</v>
      </c>
      <c r="O23" s="74"/>
      <c r="P23" s="77">
        <f>NRCanDetail!J65</f>
        <v>528.59303635273932</v>
      </c>
      <c r="Q23" s="76">
        <v>414.7714762</v>
      </c>
      <c r="R23" s="74"/>
    </row>
    <row r="24" spans="1:18" x14ac:dyDescent="0.2">
      <c r="A24" s="24">
        <v>2017</v>
      </c>
      <c r="B24" s="120">
        <v>488.43459845252835</v>
      </c>
      <c r="C24" s="120">
        <v>605.64740416489599</v>
      </c>
      <c r="D24" s="120">
        <v>83.215070750510463</v>
      </c>
      <c r="E24" s="120">
        <v>59.723875819703672</v>
      </c>
      <c r="F24" s="120">
        <v>87.795722210707311</v>
      </c>
      <c r="G24" s="120">
        <v>306.60221900630296</v>
      </c>
      <c r="H24" s="120">
        <v>317.82170184189613</v>
      </c>
      <c r="I24" s="120">
        <v>237.00117029501817</v>
      </c>
      <c r="J24" s="120">
        <v>659.95271656082559</v>
      </c>
      <c r="K24" s="120">
        <v>447.53581477739806</v>
      </c>
      <c r="L24" s="120">
        <v>355.56089604751611</v>
      </c>
      <c r="M24" s="55"/>
      <c r="N24" s="187">
        <f t="shared" si="1"/>
        <v>3649.2911899273026</v>
      </c>
      <c r="O24" s="74"/>
      <c r="P24" s="77">
        <f>NRCanDetail!J66</f>
        <v>531.18175680795696</v>
      </c>
      <c r="Q24" s="76">
        <v>417.58609957499999</v>
      </c>
      <c r="R24" s="74"/>
    </row>
    <row r="25" spans="1:18" x14ac:dyDescent="0.2">
      <c r="A25" s="24">
        <v>2018</v>
      </c>
      <c r="B25" s="120">
        <v>489.31251613968919</v>
      </c>
      <c r="C25" s="120">
        <v>609.18311400803736</v>
      </c>
      <c r="D25" s="120">
        <v>83.231318254610429</v>
      </c>
      <c r="E25" s="120">
        <v>59.735541011094909</v>
      </c>
      <c r="F25" s="120">
        <v>88.197304265986688</v>
      </c>
      <c r="G25" s="120">
        <v>311.23888730239372</v>
      </c>
      <c r="H25" s="120">
        <v>318.05573895324079</v>
      </c>
      <c r="I25" s="120">
        <v>237.25400659676544</v>
      </c>
      <c r="J25" s="120">
        <v>662.83023410699877</v>
      </c>
      <c r="K25" s="120">
        <v>453.91710717949582</v>
      </c>
      <c r="L25" s="120">
        <v>359.1786038586153</v>
      </c>
      <c r="M25" s="55"/>
      <c r="N25" s="187">
        <f t="shared" si="1"/>
        <v>3672.1343716769284</v>
      </c>
      <c r="O25" s="74"/>
      <c r="P25" s="77">
        <f>NRCanDetail!J67</f>
        <v>530.13981027961938</v>
      </c>
      <c r="Q25" s="76">
        <v>420.29948897500003</v>
      </c>
      <c r="R25" s="74"/>
    </row>
    <row r="26" spans="1:18" x14ac:dyDescent="0.2">
      <c r="A26" s="24">
        <v>2019</v>
      </c>
      <c r="B26" s="63">
        <f>EIAData!DU4</f>
        <v>493.03372200000001</v>
      </c>
      <c r="C26" s="63">
        <f>EIAData!DV4</f>
        <v>613.36340299999995</v>
      </c>
      <c r="D26" s="63">
        <f>EIAData!DW4</f>
        <v>83.332572999999996</v>
      </c>
      <c r="E26" s="63">
        <f>EIAData!DX4</f>
        <v>59.808208</v>
      </c>
      <c r="F26" s="63">
        <f>EIAData!DY4</f>
        <v>89.040115</v>
      </c>
      <c r="G26" s="63">
        <f>EIAData!DZ4</f>
        <v>316.81848100000002</v>
      </c>
      <c r="H26" s="63">
        <f>EIAData!EA4</f>
        <v>318.18734699999999</v>
      </c>
      <c r="I26" s="63">
        <f>EIAData!EB4</f>
        <v>237.53892500000001</v>
      </c>
      <c r="J26" s="63">
        <f>EIAData!EC4</f>
        <v>666.73236099999997</v>
      </c>
      <c r="K26" s="63">
        <f>EIAData!ED4</f>
        <v>461.64859000000001</v>
      </c>
      <c r="L26" s="63">
        <f>EIAData!EE4</f>
        <v>364.49435399999999</v>
      </c>
      <c r="M26" s="55"/>
      <c r="N26" s="187">
        <f t="shared" si="1"/>
        <v>3703.9980789999995</v>
      </c>
      <c r="O26" s="74"/>
      <c r="P26" s="77">
        <f>NRCanDetail!J68</f>
        <v>528.24213287315354</v>
      </c>
      <c r="Q26" s="76">
        <v>431.32411112499994</v>
      </c>
      <c r="R26" s="74"/>
    </row>
    <row r="27" spans="1:18" x14ac:dyDescent="0.2">
      <c r="A27" s="24">
        <v>2020</v>
      </c>
      <c r="B27" s="63">
        <f>EIAData!DU5</f>
        <v>496.84445199999999</v>
      </c>
      <c r="C27" s="63">
        <f>EIAData!DV5</f>
        <v>617.64025900000001</v>
      </c>
      <c r="D27" s="63">
        <f>EIAData!DW5</f>
        <v>83.449577000000005</v>
      </c>
      <c r="E27" s="63">
        <f>EIAData!DX5</f>
        <v>59.897033999999998</v>
      </c>
      <c r="F27" s="63">
        <f>EIAData!DY5</f>
        <v>89.920601000000005</v>
      </c>
      <c r="G27" s="63">
        <f>EIAData!DZ5</f>
        <v>322.51666299999999</v>
      </c>
      <c r="H27" s="63">
        <f>EIAData!EA5</f>
        <v>318.39248700000002</v>
      </c>
      <c r="I27" s="63">
        <f>EIAData!EB5</f>
        <v>237.873581</v>
      </c>
      <c r="J27" s="63">
        <f>EIAData!EC5</f>
        <v>672.03979500000003</v>
      </c>
      <c r="K27" s="63">
        <f>EIAData!ED5</f>
        <v>469.66906699999998</v>
      </c>
      <c r="L27" s="63">
        <f>EIAData!EE5</f>
        <v>369.99301100000002</v>
      </c>
      <c r="M27" s="55"/>
      <c r="N27" s="187">
        <f t="shared" si="1"/>
        <v>3738.236527</v>
      </c>
      <c r="O27" s="74"/>
      <c r="P27" s="77">
        <f>NRCanDetail!J69</f>
        <v>526.00216311543625</v>
      </c>
      <c r="Q27" s="76">
        <v>410.45525750000002</v>
      </c>
      <c r="R27" s="74"/>
    </row>
    <row r="28" spans="1:18" x14ac:dyDescent="0.2">
      <c r="A28" s="25">
        <v>2021</v>
      </c>
      <c r="B28" s="63">
        <f>EIAData!DU6</f>
        <v>497.033478</v>
      </c>
      <c r="C28" s="63">
        <f>EIAData!DV6</f>
        <v>622.07702600000005</v>
      </c>
      <c r="D28" s="63">
        <f>EIAData!DW6</f>
        <v>83.489998</v>
      </c>
      <c r="E28" s="63">
        <f>EIAData!DX6</f>
        <v>59.927382999999999</v>
      </c>
      <c r="F28" s="63">
        <f>EIAData!DY6</f>
        <v>90.774924999999996</v>
      </c>
      <c r="G28" s="63">
        <f>EIAData!DZ6</f>
        <v>327.26565599999998</v>
      </c>
      <c r="H28" s="63">
        <f>EIAData!EA6</f>
        <v>318.98730499999999</v>
      </c>
      <c r="I28" s="63">
        <f>EIAData!EB6</f>
        <v>238.459991</v>
      </c>
      <c r="J28" s="63">
        <f>EIAData!EC6</f>
        <v>677.26452600000005</v>
      </c>
      <c r="K28" s="63">
        <f>EIAData!ED6</f>
        <v>476.45120200000002</v>
      </c>
      <c r="L28" s="63">
        <f>EIAData!EE6</f>
        <v>375.69924900000001</v>
      </c>
      <c r="M28" s="62"/>
      <c r="N28" s="187">
        <f t="shared" si="1"/>
        <v>3767.4307390000004</v>
      </c>
      <c r="O28" s="74"/>
      <c r="P28" s="77">
        <f>NRCanDetail!J70</f>
        <v>521.18100763979305</v>
      </c>
      <c r="Q28" s="76">
        <v>435.38159695000002</v>
      </c>
      <c r="R28" s="74"/>
    </row>
    <row r="29" spans="1:18" x14ac:dyDescent="0.2">
      <c r="A29" s="25">
        <v>2022</v>
      </c>
      <c r="B29" s="63">
        <f>EIAData!DU7</f>
        <v>497.55508400000002</v>
      </c>
      <c r="C29" s="63">
        <f>EIAData!DV7</f>
        <v>628.04425000000003</v>
      </c>
      <c r="D29" s="63">
        <f>EIAData!DW7</f>
        <v>83.446692999999996</v>
      </c>
      <c r="E29" s="63">
        <f>EIAData!DX7</f>
        <v>59.895232999999998</v>
      </c>
      <c r="F29" s="63">
        <f>EIAData!DY7</f>
        <v>91.590477000000007</v>
      </c>
      <c r="G29" s="63">
        <f>EIAData!DZ7</f>
        <v>330.27139299999999</v>
      </c>
      <c r="H29" s="63">
        <f>EIAData!EA7</f>
        <v>320.864105</v>
      </c>
      <c r="I29" s="63">
        <f>EIAData!EB7</f>
        <v>239.91087300000001</v>
      </c>
      <c r="J29" s="63">
        <f>EIAData!EC7</f>
        <v>681.29968299999996</v>
      </c>
      <c r="K29" s="63">
        <f>EIAData!ED7</f>
        <v>483.936646</v>
      </c>
      <c r="L29" s="63">
        <f>EIAData!EE7</f>
        <v>379.90566999999999</v>
      </c>
      <c r="M29" s="62"/>
      <c r="N29" s="187">
        <f t="shared" si="1"/>
        <v>3796.7201070000001</v>
      </c>
      <c r="O29" s="74"/>
      <c r="P29" s="77">
        <f>NRCanDetail!J71</f>
        <v>524.17768029980391</v>
      </c>
      <c r="Q29" s="76">
        <v>450.78463010000002</v>
      </c>
      <c r="R29" s="74"/>
    </row>
    <row r="30" spans="1:18" x14ac:dyDescent="0.2">
      <c r="A30" s="25">
        <v>2023</v>
      </c>
      <c r="B30" s="63">
        <f>EIAData!DU8</f>
        <v>497.01312300000001</v>
      </c>
      <c r="C30" s="63">
        <f>EIAData!DV8</f>
        <v>635.67535399999997</v>
      </c>
      <c r="D30" s="63">
        <f>EIAData!DW8</f>
        <v>83.412307999999996</v>
      </c>
      <c r="E30" s="63">
        <f>EIAData!DX8</f>
        <v>59.868865999999997</v>
      </c>
      <c r="F30" s="63">
        <f>EIAData!DY8</f>
        <v>92.418960999999996</v>
      </c>
      <c r="G30" s="63">
        <f>EIAData!DZ8</f>
        <v>331.86099200000001</v>
      </c>
      <c r="H30" s="63">
        <f>EIAData!EA8</f>
        <v>322.15304600000002</v>
      </c>
      <c r="I30" s="63">
        <f>EIAData!EB8</f>
        <v>240.95616100000001</v>
      </c>
      <c r="J30" s="63">
        <f>EIAData!EC8</f>
        <v>683.62542699999995</v>
      </c>
      <c r="K30" s="63">
        <f>EIAData!ED8</f>
        <v>493.17388899999997</v>
      </c>
      <c r="L30" s="63">
        <f>EIAData!EE8</f>
        <v>385.00112899999999</v>
      </c>
      <c r="M30" s="62"/>
      <c r="N30" s="187">
        <f t="shared" si="1"/>
        <v>3825.1592559999999</v>
      </c>
      <c r="O30" s="74"/>
      <c r="P30" s="188">
        <f t="shared" ref="P30:P43" si="2">P29*Q30/Q29</f>
        <v>528.88486048832613</v>
      </c>
      <c r="Q30" s="76">
        <v>454.83273165000003</v>
      </c>
      <c r="R30" s="74"/>
    </row>
    <row r="31" spans="1:18" x14ac:dyDescent="0.2">
      <c r="A31" s="25">
        <v>2024</v>
      </c>
      <c r="B31" s="63">
        <f>EIAData!DU9</f>
        <v>495.70437600000002</v>
      </c>
      <c r="C31" s="63">
        <f>EIAData!DV9</f>
        <v>642.825378</v>
      </c>
      <c r="D31" s="63">
        <f>EIAData!DW9</f>
        <v>83.461678000000006</v>
      </c>
      <c r="E31" s="63">
        <f>EIAData!DX9</f>
        <v>59.903019</v>
      </c>
      <c r="F31" s="63">
        <f>EIAData!DY9</f>
        <v>93.286170999999996</v>
      </c>
      <c r="G31" s="63">
        <f>EIAData!DZ9</f>
        <v>334.18673699999999</v>
      </c>
      <c r="H31" s="63">
        <f>EIAData!EA9</f>
        <v>323.53735399999999</v>
      </c>
      <c r="I31" s="63">
        <f>EIAData!EB9</f>
        <v>242.07202100000001</v>
      </c>
      <c r="J31" s="63">
        <f>EIAData!EC9</f>
        <v>685.95611599999995</v>
      </c>
      <c r="K31" s="63">
        <f>EIAData!ED9</f>
        <v>511.03894000000003</v>
      </c>
      <c r="L31" s="63">
        <f>EIAData!EE9</f>
        <v>391.03064000000001</v>
      </c>
      <c r="M31" s="62"/>
      <c r="N31" s="187">
        <f t="shared" si="1"/>
        <v>3863.00243</v>
      </c>
      <c r="O31" s="74"/>
      <c r="P31" s="188">
        <f t="shared" si="2"/>
        <v>533.6474412163999</v>
      </c>
      <c r="Q31" s="76">
        <v>458.9284768</v>
      </c>
      <c r="R31" s="74"/>
    </row>
    <row r="32" spans="1:18" x14ac:dyDescent="0.2">
      <c r="A32" s="25">
        <v>2025</v>
      </c>
      <c r="B32" s="63">
        <f>EIAData!DU10</f>
        <v>494.73217799999998</v>
      </c>
      <c r="C32" s="63">
        <f>EIAData!DV10</f>
        <v>648.99792500000001</v>
      </c>
      <c r="D32" s="63">
        <f>EIAData!DW10</f>
        <v>83.507148999999998</v>
      </c>
      <c r="E32" s="63">
        <f>EIAData!DX10</f>
        <v>59.933681</v>
      </c>
      <c r="F32" s="63">
        <f>EIAData!DY10</f>
        <v>94.160315999999995</v>
      </c>
      <c r="G32" s="63">
        <f>EIAData!DZ10</f>
        <v>336.39608800000002</v>
      </c>
      <c r="H32" s="63">
        <f>EIAData!EA10</f>
        <v>325.20941199999999</v>
      </c>
      <c r="I32" s="63">
        <f>EIAData!EB10</f>
        <v>243.38429300000001</v>
      </c>
      <c r="J32" s="63">
        <f>EIAData!EC10</f>
        <v>688.73199499999998</v>
      </c>
      <c r="K32" s="63">
        <f>EIAData!ED10</f>
        <v>531.89477499999998</v>
      </c>
      <c r="L32" s="63">
        <f>EIAData!EE10</f>
        <v>397.67334</v>
      </c>
      <c r="M32" s="62"/>
      <c r="N32" s="187">
        <f t="shared" si="1"/>
        <v>3904.6211519999993</v>
      </c>
      <c r="O32" s="74"/>
      <c r="P32" s="188">
        <f t="shared" si="2"/>
        <v>536.00154890725673</v>
      </c>
      <c r="Q32" s="76">
        <v>460.95297269999998</v>
      </c>
      <c r="R32" s="74"/>
    </row>
    <row r="33" spans="1:18" x14ac:dyDescent="0.2">
      <c r="A33" s="25">
        <f t="shared" ref="A33:A43" si="3">A32+1</f>
        <v>2026</v>
      </c>
      <c r="B33" s="63">
        <f>EIAData!DU11</f>
        <v>500.03326399999997</v>
      </c>
      <c r="C33" s="63">
        <f>EIAData!DV11</f>
        <v>655.55664100000001</v>
      </c>
      <c r="D33" s="63">
        <f>EIAData!DW11</f>
        <v>84.874069000000006</v>
      </c>
      <c r="E33" s="63">
        <f>EIAData!DX11</f>
        <v>60.928848000000002</v>
      </c>
      <c r="F33" s="63">
        <f>EIAData!DY11</f>
        <v>95.196098000000006</v>
      </c>
      <c r="G33" s="63">
        <f>EIAData!DZ11</f>
        <v>342.25460800000002</v>
      </c>
      <c r="H33" s="63">
        <f>EIAData!EA11</f>
        <v>328.294556</v>
      </c>
      <c r="I33" s="63">
        <f>EIAData!EB11</f>
        <v>245.696259</v>
      </c>
      <c r="J33" s="63">
        <f>EIAData!EC11</f>
        <v>698.19049099999995</v>
      </c>
      <c r="K33" s="63">
        <f>EIAData!ED11</f>
        <v>523.73168899999996</v>
      </c>
      <c r="L33" s="63">
        <f>EIAData!EE11</f>
        <v>399.40335099999999</v>
      </c>
      <c r="M33" s="62"/>
      <c r="N33" s="187">
        <f>SUM(B33:L33)</f>
        <v>3934.1598739999999</v>
      </c>
      <c r="O33" s="74"/>
      <c r="P33" s="188">
        <f t="shared" si="2"/>
        <v>537.54300674473529</v>
      </c>
      <c r="Q33" s="76">
        <v>462.27860239999995</v>
      </c>
      <c r="R33" s="74"/>
    </row>
    <row r="34" spans="1:18" x14ac:dyDescent="0.2">
      <c r="A34" s="25">
        <f t="shared" si="3"/>
        <v>2027</v>
      </c>
      <c r="B34" s="63">
        <f>EIAData!DU12</f>
        <v>502.35501099999999</v>
      </c>
      <c r="C34" s="63">
        <f>EIAData!DV12</f>
        <v>663.22692900000004</v>
      </c>
      <c r="D34" s="63">
        <f>EIAData!DW12</f>
        <v>85.596610999999996</v>
      </c>
      <c r="E34" s="63">
        <f>EIAData!DX12</f>
        <v>61.449837000000002</v>
      </c>
      <c r="F34" s="63">
        <f>EIAData!DY12</f>
        <v>96.364067000000006</v>
      </c>
      <c r="G34" s="63">
        <f>EIAData!DZ12</f>
        <v>346.67581200000001</v>
      </c>
      <c r="H34" s="63">
        <f>EIAData!EA12</f>
        <v>331.22445699999997</v>
      </c>
      <c r="I34" s="63">
        <f>EIAData!EB12</f>
        <v>247.92498800000001</v>
      </c>
      <c r="J34" s="63">
        <f>EIAData!EC12</f>
        <v>704.88336200000003</v>
      </c>
      <c r="K34" s="63">
        <f>EIAData!ED12</f>
        <v>533.54504399999996</v>
      </c>
      <c r="L34" s="63">
        <f>EIAData!EE12</f>
        <v>405.08193999999997</v>
      </c>
      <c r="M34" s="62"/>
      <c r="N34" s="187">
        <f>SUM(B34:L34)</f>
        <v>3978.3280580000001</v>
      </c>
      <c r="O34" s="74"/>
      <c r="P34" s="188">
        <f t="shared" si="2"/>
        <v>538.79554009849119</v>
      </c>
      <c r="Q34" s="76">
        <v>463.35576155000001</v>
      </c>
      <c r="R34" s="74"/>
    </row>
    <row r="35" spans="1:18" x14ac:dyDescent="0.2">
      <c r="A35" s="25">
        <f t="shared" si="3"/>
        <v>2028</v>
      </c>
      <c r="B35" s="63">
        <f>EIAData!DU13</f>
        <v>505.38031000000001</v>
      </c>
      <c r="C35" s="63">
        <f>EIAData!DV13</f>
        <v>671.94238299999995</v>
      </c>
      <c r="D35" s="63">
        <f>EIAData!DW13</f>
        <v>86.445876999999996</v>
      </c>
      <c r="E35" s="63">
        <f>EIAData!DX13</f>
        <v>62.062424</v>
      </c>
      <c r="F35" s="63">
        <f>EIAData!DY13</f>
        <v>97.684296000000003</v>
      </c>
      <c r="G35" s="63">
        <f>EIAData!DZ13</f>
        <v>351.653595</v>
      </c>
      <c r="H35" s="63">
        <f>EIAData!EA13</f>
        <v>334.65432700000002</v>
      </c>
      <c r="I35" s="63">
        <f>EIAData!EB13</f>
        <v>250.525848</v>
      </c>
      <c r="J35" s="63">
        <f>EIAData!EC13</f>
        <v>712.64624000000003</v>
      </c>
      <c r="K35" s="63">
        <f>EIAData!ED13</f>
        <v>544.26574700000003</v>
      </c>
      <c r="L35" s="63">
        <f>EIAData!EE13</f>
        <v>411.417328</v>
      </c>
      <c r="M35" s="62"/>
      <c r="N35" s="187">
        <f t="shared" si="1"/>
        <v>4028.6783750000004</v>
      </c>
      <c r="O35" s="74"/>
      <c r="P35" s="188">
        <f t="shared" si="2"/>
        <v>541.01440404898699</v>
      </c>
      <c r="Q35" s="76">
        <v>465.2639499425207</v>
      </c>
      <c r="R35" s="74"/>
    </row>
    <row r="36" spans="1:18" x14ac:dyDescent="0.2">
      <c r="A36" s="25">
        <f t="shared" si="3"/>
        <v>2029</v>
      </c>
      <c r="B36" s="63">
        <f>EIAData!DU14</f>
        <v>508.70864899999998</v>
      </c>
      <c r="C36" s="63">
        <f>EIAData!DV14</f>
        <v>681.19445800000005</v>
      </c>
      <c r="D36" s="63">
        <f>EIAData!DW14</f>
        <v>87.356262000000001</v>
      </c>
      <c r="E36" s="63">
        <f>EIAData!DX14</f>
        <v>62.718421999999997</v>
      </c>
      <c r="F36" s="63">
        <f>EIAData!DY14</f>
        <v>99.083168000000001</v>
      </c>
      <c r="G36" s="63">
        <f>EIAData!DZ14</f>
        <v>356.922302</v>
      </c>
      <c r="H36" s="63">
        <f>EIAData!EA14</f>
        <v>338.32498199999998</v>
      </c>
      <c r="I36" s="63">
        <f>EIAData!EB14</f>
        <v>253.30602999999999</v>
      </c>
      <c r="J36" s="63">
        <f>EIAData!EC14</f>
        <v>720.93035899999995</v>
      </c>
      <c r="K36" s="63">
        <f>EIAData!ED14</f>
        <v>555.51666299999999</v>
      </c>
      <c r="L36" s="63">
        <f>EIAData!EE14</f>
        <v>418.10681199999999</v>
      </c>
      <c r="M36" s="62"/>
      <c r="N36" s="187">
        <f t="shared" si="1"/>
        <v>4082.168107</v>
      </c>
      <c r="O36" s="74"/>
      <c r="P36" s="188">
        <f t="shared" si="2"/>
        <v>543.83154594272935</v>
      </c>
      <c r="Q36" s="76">
        <v>467.68664803562439</v>
      </c>
      <c r="R36" s="74"/>
    </row>
    <row r="37" spans="1:18" x14ac:dyDescent="0.2">
      <c r="A37" s="25">
        <f t="shared" si="3"/>
        <v>2030</v>
      </c>
      <c r="B37" s="63">
        <f>EIAData!DU15</f>
        <v>511.879547</v>
      </c>
      <c r="C37" s="63">
        <f>EIAData!DV15</f>
        <v>690.37579300000004</v>
      </c>
      <c r="D37" s="63">
        <f>EIAData!DW15</f>
        <v>88.250236999999998</v>
      </c>
      <c r="E37" s="63">
        <f>EIAData!DX15</f>
        <v>63.361286</v>
      </c>
      <c r="F37" s="63">
        <f>EIAData!DY15</f>
        <v>100.47241200000001</v>
      </c>
      <c r="G37" s="63">
        <f>EIAData!DZ15</f>
        <v>362.16366599999998</v>
      </c>
      <c r="H37" s="63">
        <f>EIAData!EA15</f>
        <v>341.92889400000001</v>
      </c>
      <c r="I37" s="63">
        <f>EIAData!EB15</f>
        <v>256.03765900000002</v>
      </c>
      <c r="J37" s="63">
        <f>EIAData!EC15</f>
        <v>729.09149200000002</v>
      </c>
      <c r="K37" s="63">
        <f>EIAData!ED15</f>
        <v>566.81445299999996</v>
      </c>
      <c r="L37" s="63">
        <f>EIAData!EE15</f>
        <v>424.78103599999997</v>
      </c>
      <c r="M37" s="62"/>
      <c r="N37" s="187">
        <f t="shared" si="1"/>
        <v>4135.1564750000007</v>
      </c>
      <c r="O37" s="74"/>
      <c r="P37" s="188">
        <f t="shared" si="2"/>
        <v>546.7024560539619</v>
      </c>
      <c r="Q37" s="76">
        <v>470.15558595721257</v>
      </c>
      <c r="R37" s="74"/>
    </row>
    <row r="38" spans="1:18" x14ac:dyDescent="0.2">
      <c r="A38" s="25">
        <f t="shared" si="3"/>
        <v>2031</v>
      </c>
      <c r="B38" s="63">
        <f>EIAData!DU16</f>
        <v>514.71862799999997</v>
      </c>
      <c r="C38" s="63">
        <f>EIAData!DV16</f>
        <v>699.24871800000005</v>
      </c>
      <c r="D38" s="63">
        <f>EIAData!DW16</f>
        <v>89.097808999999998</v>
      </c>
      <c r="E38" s="63">
        <f>EIAData!DX16</f>
        <v>63.969402000000002</v>
      </c>
      <c r="F38" s="63">
        <f>EIAData!DY16</f>
        <v>101.817543</v>
      </c>
      <c r="G38" s="63">
        <f>EIAData!DZ16</f>
        <v>367.25351000000001</v>
      </c>
      <c r="H38" s="63">
        <f>EIAData!EA16</f>
        <v>345.34728999999999</v>
      </c>
      <c r="I38" s="63">
        <f>EIAData!EB16</f>
        <v>258.63330100000002</v>
      </c>
      <c r="J38" s="63">
        <f>EIAData!EC16</f>
        <v>736.88104199999998</v>
      </c>
      <c r="K38" s="63">
        <f>EIAData!ED16</f>
        <v>577.96563700000002</v>
      </c>
      <c r="L38" s="63">
        <f>EIAData!EE16</f>
        <v>431.29467799999998</v>
      </c>
      <c r="M38" s="62"/>
      <c r="N38" s="187">
        <f t="shared" si="1"/>
        <v>4186.2275580000005</v>
      </c>
      <c r="O38" s="74"/>
      <c r="P38" s="188">
        <f t="shared" si="2"/>
        <v>549.5774538001732</v>
      </c>
      <c r="Q38" s="76">
        <v>472.62803918113264</v>
      </c>
      <c r="R38" s="74"/>
    </row>
    <row r="39" spans="1:18" x14ac:dyDescent="0.2">
      <c r="A39" s="25">
        <f t="shared" si="3"/>
        <v>2032</v>
      </c>
      <c r="B39" s="63">
        <f>EIAData!DU17</f>
        <v>517.29907200000002</v>
      </c>
      <c r="C39" s="63">
        <f>EIAData!DV17</f>
        <v>707.90637200000003</v>
      </c>
      <c r="D39" s="63">
        <f>EIAData!DW17</f>
        <v>89.910888999999997</v>
      </c>
      <c r="E39" s="63">
        <f>EIAData!DX17</f>
        <v>64.551688999999996</v>
      </c>
      <c r="F39" s="63">
        <f>EIAData!DY17</f>
        <v>103.13224</v>
      </c>
      <c r="G39" s="63">
        <f>EIAData!DZ17</f>
        <v>372.240906</v>
      </c>
      <c r="H39" s="63">
        <f>EIAData!EA17</f>
        <v>348.62747200000001</v>
      </c>
      <c r="I39" s="63">
        <f>EIAData!EB17</f>
        <v>261.12844799999999</v>
      </c>
      <c r="J39" s="63">
        <f>EIAData!EC17</f>
        <v>744.39953600000001</v>
      </c>
      <c r="K39" s="63">
        <f>EIAData!ED17</f>
        <v>589.04333499999996</v>
      </c>
      <c r="L39" s="63">
        <f>EIAData!EE17</f>
        <v>437.70422400000001</v>
      </c>
      <c r="M39" s="62"/>
      <c r="N39" s="187">
        <f t="shared" si="1"/>
        <v>4235.9441829999996</v>
      </c>
      <c r="O39" s="74"/>
      <c r="P39" s="188">
        <f t="shared" si="2"/>
        <v>552.59654443864065</v>
      </c>
      <c r="Q39" s="76">
        <v>475.22441004515247</v>
      </c>
      <c r="R39" s="74"/>
    </row>
    <row r="40" spans="1:18" x14ac:dyDescent="0.2">
      <c r="A40" s="25">
        <f t="shared" si="3"/>
        <v>2033</v>
      </c>
      <c r="B40" s="63">
        <f>EIAData!DU18</f>
        <v>519.78192100000001</v>
      </c>
      <c r="C40" s="63">
        <f>EIAData!DV18</f>
        <v>716.56756600000006</v>
      </c>
      <c r="D40" s="63">
        <f>EIAData!DW18</f>
        <v>90.716849999999994</v>
      </c>
      <c r="E40" s="63">
        <f>EIAData!DX18</f>
        <v>65.128258000000002</v>
      </c>
      <c r="F40" s="63">
        <f>EIAData!DY18</f>
        <v>104.44832599999999</v>
      </c>
      <c r="G40" s="63">
        <f>EIAData!DZ18</f>
        <v>377.24056999999999</v>
      </c>
      <c r="H40" s="63">
        <f>EIAData!EA18</f>
        <v>351.87795999999997</v>
      </c>
      <c r="I40" s="63">
        <f>EIAData!EB18</f>
        <v>263.60446200000001</v>
      </c>
      <c r="J40" s="63">
        <f>EIAData!EC18</f>
        <v>751.876892</v>
      </c>
      <c r="K40" s="63">
        <f>EIAData!ED18</f>
        <v>600.22656199999994</v>
      </c>
      <c r="L40" s="63">
        <f>EIAData!EE18</f>
        <v>444.14361600000001</v>
      </c>
      <c r="M40" s="62"/>
      <c r="N40" s="187">
        <f t="shared" si="1"/>
        <v>4285.612983</v>
      </c>
      <c r="O40" s="74"/>
      <c r="P40" s="188">
        <f t="shared" si="2"/>
        <v>556.50562038042619</v>
      </c>
      <c r="Q40" s="76">
        <v>478.58615439001414</v>
      </c>
      <c r="R40" s="74"/>
    </row>
    <row r="41" spans="1:18" x14ac:dyDescent="0.2">
      <c r="A41" s="25">
        <f t="shared" si="3"/>
        <v>2034</v>
      </c>
      <c r="B41" s="63">
        <f>EIAData!DU19</f>
        <v>522.21209699999997</v>
      </c>
      <c r="C41" s="63">
        <f>EIAData!DV19</f>
        <v>725.294128</v>
      </c>
      <c r="D41" s="63">
        <f>EIAData!DW19</f>
        <v>91.523407000000006</v>
      </c>
      <c r="E41" s="63">
        <f>EIAData!DX19</f>
        <v>65.704871999999995</v>
      </c>
      <c r="F41" s="63">
        <f>EIAData!DY19</f>
        <v>105.77494</v>
      </c>
      <c r="G41" s="63">
        <f>EIAData!DZ19</f>
        <v>382.28530899999998</v>
      </c>
      <c r="H41" s="63">
        <f>EIAData!EA19</f>
        <v>355.12982199999999</v>
      </c>
      <c r="I41" s="63">
        <f>EIAData!EB19</f>
        <v>266.08435100000003</v>
      </c>
      <c r="J41" s="63">
        <f>EIAData!EC19</f>
        <v>759.37872300000004</v>
      </c>
      <c r="K41" s="63">
        <f>EIAData!ED19</f>
        <v>611.56750499999998</v>
      </c>
      <c r="L41" s="63">
        <f>EIAData!EE19</f>
        <v>450.65158100000002</v>
      </c>
      <c r="M41" s="62"/>
      <c r="N41" s="187">
        <f t="shared" si="1"/>
        <v>4335.6067350000003</v>
      </c>
      <c r="O41" s="74"/>
      <c r="P41" s="188">
        <f t="shared" si="2"/>
        <v>560.72435580296371</v>
      </c>
      <c r="Q41" s="76">
        <v>482.21420105894254</v>
      </c>
      <c r="R41" s="74"/>
    </row>
    <row r="42" spans="1:18" x14ac:dyDescent="0.2">
      <c r="A42" s="25">
        <f t="shared" si="3"/>
        <v>2035</v>
      </c>
      <c r="B42" s="63">
        <f>EIAData!DU20</f>
        <v>524.55029300000001</v>
      </c>
      <c r="C42" s="63">
        <f>EIAData!DV20</f>
        <v>734.03356900000006</v>
      </c>
      <c r="D42" s="63">
        <f>EIAData!DW20</f>
        <v>92.323905999999994</v>
      </c>
      <c r="E42" s="63">
        <f>EIAData!DX20</f>
        <v>66.276702999999998</v>
      </c>
      <c r="F42" s="63">
        <f>EIAData!DY20</f>
        <v>107.104477</v>
      </c>
      <c r="G42" s="63">
        <f>EIAData!DZ20</f>
        <v>387.347961</v>
      </c>
      <c r="H42" s="63">
        <f>EIAData!EA20</f>
        <v>358.35672</v>
      </c>
      <c r="I42" s="63">
        <f>EIAData!EB20</f>
        <v>268.548676</v>
      </c>
      <c r="J42" s="63">
        <f>EIAData!EC20</f>
        <v>766.84857199999999</v>
      </c>
      <c r="K42" s="63">
        <f>EIAData!ED20</f>
        <v>623.02392599999996</v>
      </c>
      <c r="L42" s="63">
        <f>EIAData!EE20</f>
        <v>457.19595299999997</v>
      </c>
      <c r="M42" s="62"/>
      <c r="N42" s="187">
        <f t="shared" si="1"/>
        <v>4385.610756</v>
      </c>
      <c r="O42" s="74"/>
      <c r="P42" s="188">
        <f t="shared" si="2"/>
        <v>564.96092604537057</v>
      </c>
      <c r="Q42" s="76">
        <v>485.85758539481077</v>
      </c>
      <c r="R42" s="74"/>
    </row>
    <row r="43" spans="1:18" x14ac:dyDescent="0.2">
      <c r="A43" s="25">
        <f t="shared" si="3"/>
        <v>2036</v>
      </c>
      <c r="B43" s="63">
        <f>EIAData!DU21</f>
        <v>526.73113999999998</v>
      </c>
      <c r="C43" s="63">
        <f>EIAData!DV21</f>
        <v>742.69506799999999</v>
      </c>
      <c r="D43" s="63">
        <f>EIAData!DW21</f>
        <v>93.107024999999993</v>
      </c>
      <c r="E43" s="63">
        <f>EIAData!DX21</f>
        <v>66.835571000000002</v>
      </c>
      <c r="F43" s="63">
        <f>EIAData!DY21</f>
        <v>108.423653</v>
      </c>
      <c r="G43" s="63">
        <f>EIAData!DZ21</f>
        <v>392.38052399999998</v>
      </c>
      <c r="H43" s="63">
        <f>EIAData!EA21</f>
        <v>361.51400799999999</v>
      </c>
      <c r="I43" s="63">
        <f>EIAData!EB21</f>
        <v>270.96417200000002</v>
      </c>
      <c r="J43" s="63">
        <f>EIAData!EC21</f>
        <v>774.19244400000002</v>
      </c>
      <c r="K43" s="63">
        <f>EIAData!ED21</f>
        <v>634.51849400000003</v>
      </c>
      <c r="L43" s="63">
        <f>EIAData!EE21</f>
        <v>463.720032</v>
      </c>
      <c r="M43" s="62"/>
      <c r="N43" s="187">
        <f t="shared" si="1"/>
        <v>4435.0821310000001</v>
      </c>
      <c r="O43" s="74"/>
      <c r="P43" s="188">
        <f t="shared" si="2"/>
        <v>569.02647974381966</v>
      </c>
      <c r="Q43" s="76">
        <v>489.35389817001106</v>
      </c>
      <c r="R43" s="74"/>
    </row>
  </sheetData>
  <pageMargins left="0.75" right="0.75" top="1" bottom="1" header="0.5" footer="0.5"/>
  <pageSetup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7e495d63-2f91-4396-9294-56f6556ba290}" enabled="1" method="Privilege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Definitions</vt:lpstr>
      <vt:lpstr>BaseYrInput</vt:lpstr>
      <vt:lpstr>EIAData</vt:lpstr>
      <vt:lpstr>NRCanDetail</vt:lpstr>
      <vt:lpstr>EmploymentData</vt:lpstr>
      <vt:lpstr>Efficiency</vt:lpstr>
      <vt:lpstr>Shares</vt:lpstr>
      <vt:lpstr>Intensity</vt:lpstr>
      <vt:lpstr>AnnualIndices</vt:lpstr>
      <vt:lpstr>FloorSpace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2026-05-15T13:02:36Z</dcterms:created>
  <dcterms:modified xsi:type="dcterms:W3CDTF">2026-05-15T13:02:39Z</dcterms:modified>
</cp:coreProperties>
</file>